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Вовлечение октябрь-ноябрь\Проект Решения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AS74" i="1" l="1"/>
  <c r="AT74" i="1"/>
  <c r="AU74" i="1"/>
  <c r="AU19" i="1" s="1"/>
  <c r="AV74" i="1"/>
  <c r="AW74" i="1"/>
  <c r="AX74" i="1"/>
  <c r="AY74" i="1"/>
  <c r="AY19" i="1" s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K19" i="1" s="1"/>
  <c r="BL74" i="1"/>
  <c r="BM74" i="1"/>
  <c r="BN74" i="1"/>
  <c r="BO74" i="1"/>
  <c r="BO19" i="1" s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A19" i="1" s="1"/>
  <c r="CB74" i="1"/>
  <c r="CC74" i="1"/>
  <c r="CD74" i="1"/>
  <c r="CE74" i="1"/>
  <c r="CE19" i="1" s="1"/>
  <c r="CF74" i="1"/>
  <c r="CG74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AS19" i="1"/>
  <c r="AT19" i="1"/>
  <c r="AW19" i="1"/>
  <c r="AX19" i="1"/>
  <c r="BA19" i="1"/>
  <c r="BB19" i="1"/>
  <c r="BC19" i="1"/>
  <c r="BE19" i="1"/>
  <c r="BF19" i="1"/>
  <c r="BG19" i="1"/>
  <c r="BI19" i="1"/>
  <c r="BJ19" i="1"/>
  <c r="BM19" i="1"/>
  <c r="BN19" i="1"/>
  <c r="BQ19" i="1"/>
  <c r="BR19" i="1"/>
  <c r="BS19" i="1"/>
  <c r="BU19" i="1"/>
  <c r="BV19" i="1"/>
  <c r="BW19" i="1"/>
  <c r="BY19" i="1"/>
  <c r="BZ19" i="1"/>
  <c r="CC19" i="1"/>
  <c r="CD19" i="1"/>
  <c r="CG19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AR86" i="1"/>
  <c r="AR79" i="1"/>
  <c r="AR63" i="1"/>
  <c r="CF19" i="1" l="1"/>
  <c r="CB19" i="1"/>
  <c r="BX19" i="1"/>
  <c r="BT19" i="1"/>
  <c r="BP19" i="1"/>
  <c r="BL19" i="1"/>
  <c r="BH19" i="1"/>
  <c r="BD19" i="1"/>
  <c r="AZ19" i="1"/>
  <c r="AV19" i="1"/>
  <c r="AS18" i="1" l="1"/>
  <c r="AT18" i="1"/>
  <c r="AW18" i="1"/>
  <c r="AX18" i="1"/>
  <c r="BA18" i="1"/>
  <c r="BB18" i="1"/>
  <c r="BE18" i="1"/>
  <c r="BF18" i="1"/>
  <c r="BI18" i="1"/>
  <c r="BJ18" i="1"/>
  <c r="BM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AU18" i="1"/>
  <c r="AV18" i="1"/>
  <c r="AY18" i="1"/>
  <c r="AZ18" i="1"/>
  <c r="BC18" i="1"/>
  <c r="BD18" i="1"/>
  <c r="BG18" i="1"/>
  <c r="BH18" i="1"/>
  <c r="BK18" i="1"/>
  <c r="BL18" i="1"/>
  <c r="BN18" i="1"/>
  <c r="BO18" i="1"/>
  <c r="AR96" i="1"/>
  <c r="AR94" i="1"/>
  <c r="AR92" i="1"/>
  <c r="AR90" i="1"/>
  <c r="AR88" i="1"/>
  <c r="AR84" i="1"/>
  <c r="AR82" i="1"/>
  <c r="AR80" i="1"/>
  <c r="AR78" i="1"/>
  <c r="AR76" i="1"/>
  <c r="AR74" i="1"/>
  <c r="AR72" i="1"/>
  <c r="AR70" i="1"/>
  <c r="AR68" i="1"/>
  <c r="AR66" i="1"/>
  <c r="AR64" i="1"/>
  <c r="AR62" i="1"/>
  <c r="AR60" i="1"/>
  <c r="AR58" i="1"/>
  <c r="AR56" i="1"/>
  <c r="AR54" i="1"/>
  <c r="AR52" i="1"/>
  <c r="AR50" i="1"/>
  <c r="AR19" i="1" s="1"/>
  <c r="AR18" i="1" s="1"/>
  <c r="AR48" i="1"/>
  <c r="AR46" i="1"/>
  <c r="AR44" i="1"/>
  <c r="AR42" i="1"/>
  <c r="AR40" i="1"/>
  <c r="AR38" i="1"/>
  <c r="AR36" i="1"/>
  <c r="AR34" i="1"/>
  <c r="AR32" i="1"/>
  <c r="AR30" i="1"/>
  <c r="AR28" i="1"/>
  <c r="AR26" i="1"/>
  <c r="AR24" i="1"/>
  <c r="AR22" i="1"/>
  <c r="AR83" i="1" l="1"/>
  <c r="AR89" i="1"/>
  <c r="AR55" i="1"/>
  <c r="AR53" i="1"/>
  <c r="AR23" i="1"/>
  <c r="AR21" i="1"/>
  <c r="AR71" i="1" l="1"/>
  <c r="AR20" i="1"/>
</calcChain>
</file>

<file path=xl/sharedStrings.xml><?xml version="1.0" encoding="utf-8"?>
<sst xmlns="http://schemas.openxmlformats.org/spreadsheetml/2006/main" count="630" uniqueCount="152">
  <si>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</si>
  <si>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</si>
  <si>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</si>
  <si>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</si>
  <si>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</si>
  <si>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</si>
  <si>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</si>
  <si>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</si>
  <si>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</si>
  <si>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</si>
  <si>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</si>
  <si>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</si>
  <si>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</si>
  <si>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</si>
  <si>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</si>
  <si>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</si>
  <si>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</si>
  <si>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</si>
  <si>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</si>
  <si>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</si>
  <si>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</si>
  <si>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</si>
  <si>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</si>
  <si>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</si>
  <si>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</si>
  <si>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</si>
  <si>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</si>
  <si>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</si>
  <si>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</si>
  <si>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</si>
  <si>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</si>
  <si>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</si>
  <si>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</si>
  <si>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</si>
  <si>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</si>
  <si>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</si>
  <si>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</si>
  <si>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КРАСНОКРЫМСКОГО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</si>
  <si>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</si>
  <si>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</si>
  <si>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</si>
  <si>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</si>
  <si>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</si>
  <si>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</si>
  <si>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</si>
  <si>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</si>
  <si>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89.1.00.00190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</si>
  <si>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</si>
  <si>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</si>
  <si>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</si>
  <si>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Реализация направления расходов в рамках обеспечения деятельности Администрации Краснокрымского сельского поселения (Иные бюджетные ассигнования)</t>
  </si>
  <si>
    <t>89.1.00.99990</t>
  </si>
  <si>
    <t>8.0.0</t>
  </si>
  <si>
    <t>Уплата налогов, сборов и иных платежей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</si>
  <si>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</si>
  <si>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(Закупка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</si>
  <si>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</si>
  <si>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</si>
  <si>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 (Иные бюджетные ассигнования)</t>
  </si>
  <si>
    <t>91.9.00.90350</t>
  </si>
  <si>
    <t>Специальные расходы</t>
  </si>
  <si>
    <t>8.8.0</t>
  </si>
  <si>
    <t>11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</si>
  <si>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(Иные бюджетные ассигнования)</t>
  </si>
  <si>
    <t>99.1.00.90100</t>
  </si>
  <si>
    <t>Резервные средства</t>
  </si>
  <si>
    <t>8.7.0</t>
  </si>
  <si>
    <t>13</t>
  </si>
  <si>
    <t>Реализация мероприятий, направленных на прфилактику экстремизма и терроризма (Закупка товаров, работ и услуг для обеспечения государственных (муниципальных) нужд)</t>
  </si>
  <si>
    <t>02.4.01.21530</t>
  </si>
  <si>
    <t>Реализация мероприятий с целью обеспечения общественной безопасности граждан (Закупка товаров, работ и услуг для обеспечения государственных (муниципальных) нужд)</t>
  </si>
  <si>
    <t>02.4.02.21540</t>
  </si>
  <si>
    <t>Реализация направления расходов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</si>
  <si>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Взносы в Ассоциацию "Совет муниципальных образований Ростовской области" (Иные бюджетные ассигнования)</t>
  </si>
  <si>
    <t>99.9.00.22740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</si>
  <si>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</si>
  <si>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99.9.00.22960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</si>
  <si>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(Закупка товаров, работ и услуг для обеспечения государственных (муниципальных) нужд)</t>
  </si>
  <si>
    <t>99.9.00.85520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</si>
  <si>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бюджетные ассигнования)</t>
  </si>
  <si>
    <t>99.9.00.90110</t>
  </si>
  <si>
    <t>02</t>
  </si>
  <si>
    <t>03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</si>
  <si>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</si>
  <si>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89.9.00.51180</t>
  </si>
  <si>
    <t>10</t>
  </si>
  <si>
    <t>Расходы на приобретение комплекта специализированной техники (Закупка товаров, работ и услуг для обеспечения государственных (муниципальных) нужд)</t>
  </si>
  <si>
    <t>03.2.01.S4850</t>
  </si>
  <si>
    <t>Расходы на 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</si>
  <si>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03.4.01.21670</t>
  </si>
  <si>
    <t>Осуществление мероприятий по обеспечению безопасности людей на водных объектах, охране их жизни и здоровья (Закупка товаров, работ и услуг для обеспечения государственных (муниципальных) нужд)</t>
  </si>
  <si>
    <t>03.4.03.21710</t>
  </si>
  <si>
    <t>09</t>
  </si>
  <si>
    <t>Расходы на развитие автомобильных дорог местного значения (Закупка товаров, работ и услуг для обеспечения государственных (муниципальных) нужд)</t>
  </si>
  <si>
    <t>07.2.И8.А4472</t>
  </si>
  <si>
    <t>Ремонт и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</si>
  <si>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07.4.01.22400</t>
  </si>
  <si>
    <t>07.4.01.85430</t>
  </si>
  <si>
    <t>Ремонт и содержание автомобильных дорог (Закупка товаров, работ и услуг для обеспечения государственных (муниципальных) нужд)</t>
  </si>
  <si>
    <t>07.4.01.9Д061</t>
  </si>
  <si>
    <t>05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</si>
  <si>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(Капитальные вложения в объекты государственной (муниципальной) собственности)</t>
  </si>
  <si>
    <t>99.9.00.99990</t>
  </si>
  <si>
    <t>4.0.0</t>
  </si>
  <si>
    <t>Бюджетные инвестиции</t>
  </si>
  <si>
    <t>4.1.0</t>
  </si>
  <si>
    <t>Расходы на ремонт и содержание сетей уличного освещения (Закупка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</si>
  <si>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</si>
  <si>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(Закупка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</si>
  <si>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</si>
  <si>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(Закупка товаров, работ и услуг для обеспечения государственных (муниципальных) нужд)</t>
  </si>
  <si>
    <t>01.4.03.24300</t>
  </si>
  <si>
    <t>Финансовое обеспечение прочих расходов местного бюджета (Иные бюджетные ассигнования)</t>
  </si>
  <si>
    <t>01.4.03.99990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</si>
  <si>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</si>
  <si>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06.2.01.S5350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</si>
  <si>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</si>
  <si>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</si>
  <si>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</si>
  <si>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(Закупка товаров, работ и услуг для обеспечения государственных (муниципальных) нужд)</t>
  </si>
  <si>
    <t>04.2.01.S4640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</si>
  <si>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</si>
  <si>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04.4.01.00590</t>
  </si>
  <si>
    <t>Расходы на выплаты персоналу казенных учреждений</t>
  </si>
  <si>
    <t>1.1.0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</si>
  <si>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</si>
  <si>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04.4.01.99990</t>
  </si>
  <si>
    <t>Выплата муниципальной пенсии за выслугу лет, ежемесячной доплаты к пенсии отдельным категориям граждан (Социальное обеспечение и иные выплаты населению)</t>
  </si>
  <si>
    <t>99.9.00.10050</t>
  </si>
  <si>
    <t>3.0.0</t>
  </si>
  <si>
    <t>Публичные нормативные социальные выплаты гражданам</t>
  </si>
  <si>
    <t>3.1.0</t>
  </si>
  <si>
    <t>Расходы на проведение физкультурных и массовых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</si>
  <si>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05.4.01.21950</t>
  </si>
  <si>
    <t>Расходы на проведение физкультурных и массовых спортивных мероприятий (Закупка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</si>
  <si>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</si>
  <si>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(Закупка товаров, работ и услуг для обеспечения государственных (муниципальных) нужд)</t>
  </si>
  <si>
    <t>99.9.00.22730</t>
  </si>
  <si>
    <t>14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</si>
  <si>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(Межбюджетные трансферты)</t>
  </si>
  <si>
    <t>99.9.00.85010</t>
  </si>
  <si>
    <t>5.0.0</t>
  </si>
  <si>
    <t>Иные межбюджетные трансферты</t>
  </si>
  <si>
    <t>5.4.0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</si>
  <si>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</si>
  <si>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</si>
  <si>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</si>
  <si>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4 </t>
  </si>
  <si>
    <t>Ведомственная структура расходов бюджета Краснокрымского сельского поселения Мясниковского района на 2025 год и на плановый период 2026 и 2027 годов</t>
  </si>
  <si>
    <t>99.1.00.71180</t>
  </si>
  <si>
    <t>Расходы за счет средств резервного фонда Правительства Ростовской области (Закупка товаров, работ и услуг для обеспечения государственных (муниципальных) нужд)</t>
  </si>
  <si>
    <t>к Решению Собрания депутатов Краснокрымского сельского поселения от 14.11.2025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</si>
</sst>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/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97"/>
  <sheetViews>
    <sheetView tabSelected="1" workbookViewId="0">
      <selection activeCell="AR21" sqref="AR21"/>
    </sheetView>
  </sheetViews>
  <sheetFormatPr defaultRowHeight="10.15" customHeight="1" x14ac:dyDescent="0.25"/>
  <cols>
    <col min="1" max="1" width="64.85546875" customWidth="1"/>
    <col min="2" max="2" width="7.140625" customWidth="1"/>
    <col min="3" max="3" width="6.5703125" customWidth="1"/>
    <col min="4" max="4" width="6.140625" customWidth="1"/>
    <col min="5" max="5" width="14.85546875" customWidth="1"/>
    <col min="6" max="19" width="8" hidden="1"/>
    <col min="20" max="20" width="8.42578125" customWidth="1"/>
    <col min="21" max="43" width="8" hidden="1"/>
    <col min="44" max="44" width="11.28515625" customWidth="1"/>
    <col min="45" max="66" width="8" hidden="1" customWidth="1"/>
    <col min="67" max="67" width="12.7109375" customWidth="1"/>
    <col min="68" max="84" width="8" hidden="1" customWidth="1"/>
    <col min="85" max="85" width="12" customWidth="1"/>
    <col min="86" max="92" width="8" hidden="1" customWidth="1"/>
  </cols>
  <sheetData>
    <row r="1" spans="1:92" s="18" customFormat="1" ht="15" customHeight="1" x14ac:dyDescent="0.25">
      <c r="A1" s="21" t="s">
        <v>147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</row>
    <row r="2" spans="1:92" s="18" customFormat="1" ht="19.5" customHeight="1" x14ac:dyDescent="0.25">
      <c r="A2" s="21" t="s">
        <v>151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</row>
    <row r="3" spans="1:92" s="18" customFormat="1" ht="15" customHeight="1" x14ac:dyDescent="0.25">
      <c r="D3" s="21"/>
      <c r="E3" s="21"/>
      <c r="F3" s="21"/>
      <c r="G3" s="21"/>
      <c r="H3" s="21"/>
    </row>
    <row r="4" spans="1:92" s="18" customFormat="1" ht="15" customHeight="1" x14ac:dyDescent="0.25"/>
    <row r="5" spans="1:92" s="18" customFormat="1" ht="15" customHeight="1" x14ac:dyDescent="0.25">
      <c r="A5" s="21" t="s">
        <v>147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</row>
    <row r="6" spans="1:92" s="18" customFormat="1" ht="15" customHeight="1" x14ac:dyDescent="0.25">
      <c r="A6" s="21" t="s">
        <v>144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</row>
    <row r="7" spans="1:92" s="18" customFormat="1" ht="15" customHeight="1" x14ac:dyDescent="0.25">
      <c r="A7" s="21" t="s">
        <v>145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</row>
    <row r="8" spans="1:92" s="18" customFormat="1" ht="15" customHeight="1" x14ac:dyDescent="0.25">
      <c r="A8" s="21" t="s">
        <v>146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</row>
    <row r="9" spans="1:92" s="18" customFormat="1" ht="15" customHeight="1" x14ac:dyDescent="0.25"/>
    <row r="10" spans="1:92" s="18" customFormat="1" ht="15" customHeight="1" x14ac:dyDescent="0.25"/>
    <row r="11" spans="1:92" ht="39" customHeight="1" x14ac:dyDescent="0.25">
      <c r="A11" s="20" t="s">
        <v>148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19"/>
      <c r="CI11" s="19"/>
      <c r="CJ11" s="19"/>
      <c r="CK11" s="19"/>
      <c r="CL11" s="19"/>
      <c r="CM11" s="19"/>
      <c r="CN11" s="19"/>
    </row>
    <row r="12" spans="1:92" ht="15" x14ac:dyDescent="0.25"/>
    <row r="13" spans="1:92" ht="31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3" t="s">
        <v>0</v>
      </c>
      <c r="CH13" s="2"/>
      <c r="CI13" s="2"/>
      <c r="CJ13" s="2"/>
      <c r="CK13" s="2"/>
      <c r="CL13" s="2"/>
      <c r="CM13" s="2"/>
    </row>
    <row r="14" spans="1:92" ht="15" x14ac:dyDescent="0.25">
      <c r="A14" s="23" t="s">
        <v>1</v>
      </c>
      <c r="B14" s="26" t="s">
        <v>2</v>
      </c>
      <c r="C14" s="26" t="s">
        <v>3</v>
      </c>
      <c r="D14" s="26" t="s">
        <v>4</v>
      </c>
      <c r="E14" s="26" t="s">
        <v>5</v>
      </c>
      <c r="F14" s="27" t="s">
        <v>5</v>
      </c>
      <c r="G14" s="27" t="s">
        <v>5</v>
      </c>
      <c r="H14" s="27" t="s">
        <v>5</v>
      </c>
      <c r="I14" s="27" t="s">
        <v>5</v>
      </c>
      <c r="J14" s="27" t="s">
        <v>5</v>
      </c>
      <c r="K14" s="27" t="s">
        <v>5</v>
      </c>
      <c r="L14" s="27" t="s">
        <v>5</v>
      </c>
      <c r="M14" s="27" t="s">
        <v>5</v>
      </c>
      <c r="N14" s="27" t="s">
        <v>5</v>
      </c>
      <c r="O14" s="27" t="s">
        <v>5</v>
      </c>
      <c r="P14" s="27" t="s">
        <v>5</v>
      </c>
      <c r="Q14" s="27" t="s">
        <v>5</v>
      </c>
      <c r="R14" s="27" t="s">
        <v>5</v>
      </c>
      <c r="S14" s="27" t="s">
        <v>5</v>
      </c>
      <c r="T14" s="26" t="s">
        <v>6</v>
      </c>
      <c r="U14" s="27" t="s">
        <v>7</v>
      </c>
      <c r="V14" s="27" t="s">
        <v>8</v>
      </c>
      <c r="W14" s="27" t="s">
        <v>9</v>
      </c>
      <c r="X14" s="27" t="s">
        <v>10</v>
      </c>
      <c r="Y14" s="27" t="s">
        <v>11</v>
      </c>
      <c r="Z14" s="22" t="s">
        <v>1</v>
      </c>
      <c r="AA14" s="24" t="s">
        <v>12</v>
      </c>
      <c r="AB14" s="24" t="s">
        <v>18</v>
      </c>
      <c r="AC14" s="24" t="s">
        <v>13</v>
      </c>
      <c r="AD14" s="24" t="s">
        <v>19</v>
      </c>
      <c r="AE14" s="24" t="s">
        <v>14</v>
      </c>
      <c r="AF14" s="24" t="s">
        <v>20</v>
      </c>
      <c r="AG14" s="24" t="s">
        <v>15</v>
      </c>
      <c r="AH14" s="24" t="s">
        <v>21</v>
      </c>
      <c r="AI14" s="24" t="s">
        <v>16</v>
      </c>
      <c r="AJ14" s="24" t="s">
        <v>22</v>
      </c>
      <c r="AK14" s="22" t="s">
        <v>17</v>
      </c>
      <c r="AL14" s="24" t="s">
        <v>12</v>
      </c>
      <c r="AM14" s="24" t="s">
        <v>13</v>
      </c>
      <c r="AN14" s="24" t="s">
        <v>14</v>
      </c>
      <c r="AO14" s="24" t="s">
        <v>15</v>
      </c>
      <c r="AP14" s="24" t="s">
        <v>16</v>
      </c>
      <c r="AQ14" s="22" t="s">
        <v>17</v>
      </c>
      <c r="AR14" s="23" t="s">
        <v>12</v>
      </c>
      <c r="AS14" s="24" t="s">
        <v>13</v>
      </c>
      <c r="AT14" s="24" t="s">
        <v>14</v>
      </c>
      <c r="AU14" s="24" t="s">
        <v>15</v>
      </c>
      <c r="AV14" s="24" t="s">
        <v>16</v>
      </c>
      <c r="AW14" s="22" t="s">
        <v>17</v>
      </c>
      <c r="AX14" s="22" t="s">
        <v>23</v>
      </c>
      <c r="AY14" s="22" t="s">
        <v>18</v>
      </c>
      <c r="AZ14" s="22" t="s">
        <v>24</v>
      </c>
      <c r="BA14" s="22" t="s">
        <v>19</v>
      </c>
      <c r="BB14" s="22" t="s">
        <v>25</v>
      </c>
      <c r="BC14" s="22" t="s">
        <v>20</v>
      </c>
      <c r="BD14" s="22" t="s">
        <v>26</v>
      </c>
      <c r="BE14" s="22" t="s">
        <v>21</v>
      </c>
      <c r="BF14" s="22" t="s">
        <v>27</v>
      </c>
      <c r="BG14" s="22" t="s">
        <v>22</v>
      </c>
      <c r="BH14" s="22" t="s">
        <v>28</v>
      </c>
      <c r="BI14" s="22" t="s">
        <v>23</v>
      </c>
      <c r="BJ14" s="22" t="s">
        <v>24</v>
      </c>
      <c r="BK14" s="22" t="s">
        <v>25</v>
      </c>
      <c r="BL14" s="22" t="s">
        <v>26</v>
      </c>
      <c r="BM14" s="22" t="s">
        <v>27</v>
      </c>
      <c r="BN14" s="22" t="s">
        <v>28</v>
      </c>
      <c r="BO14" s="23" t="s">
        <v>23</v>
      </c>
      <c r="BP14" s="22" t="s">
        <v>24</v>
      </c>
      <c r="BQ14" s="22" t="s">
        <v>25</v>
      </c>
      <c r="BR14" s="22" t="s">
        <v>26</v>
      </c>
      <c r="BS14" s="22" t="s">
        <v>27</v>
      </c>
      <c r="BT14" s="22" t="s">
        <v>28</v>
      </c>
      <c r="BU14" s="22" t="s">
        <v>29</v>
      </c>
      <c r="BV14" s="22" t="s">
        <v>30</v>
      </c>
      <c r="BW14" s="22" t="s">
        <v>31</v>
      </c>
      <c r="BX14" s="22" t="s">
        <v>32</v>
      </c>
      <c r="BY14" s="22" t="s">
        <v>33</v>
      </c>
      <c r="BZ14" s="22" t="s">
        <v>34</v>
      </c>
      <c r="CA14" s="22" t="s">
        <v>29</v>
      </c>
      <c r="CB14" s="22" t="s">
        <v>30</v>
      </c>
      <c r="CC14" s="22" t="s">
        <v>31</v>
      </c>
      <c r="CD14" s="22" t="s">
        <v>32</v>
      </c>
      <c r="CE14" s="22" t="s">
        <v>33</v>
      </c>
      <c r="CF14" s="22" t="s">
        <v>34</v>
      </c>
      <c r="CG14" s="23" t="s">
        <v>29</v>
      </c>
      <c r="CH14" s="22" t="s">
        <v>30</v>
      </c>
      <c r="CI14" s="22" t="s">
        <v>31</v>
      </c>
      <c r="CJ14" s="22" t="s">
        <v>32</v>
      </c>
      <c r="CK14" s="22" t="s">
        <v>33</v>
      </c>
      <c r="CL14" s="22" t="s">
        <v>34</v>
      </c>
      <c r="CM14" s="22" t="s">
        <v>1</v>
      </c>
      <c r="CN14" s="1" t="s">
        <v>1</v>
      </c>
    </row>
    <row r="15" spans="1:92" ht="15" x14ac:dyDescent="0.25">
      <c r="A15" s="23"/>
      <c r="B15" s="26"/>
      <c r="C15" s="26"/>
      <c r="D15" s="26"/>
      <c r="E15" s="26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6"/>
      <c r="U15" s="27"/>
      <c r="V15" s="27"/>
      <c r="W15" s="27"/>
      <c r="X15" s="27"/>
      <c r="Y15" s="27"/>
      <c r="Z15" s="22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2"/>
      <c r="AL15" s="25"/>
      <c r="AM15" s="25"/>
      <c r="AN15" s="25"/>
      <c r="AO15" s="25"/>
      <c r="AP15" s="25"/>
      <c r="AQ15" s="22"/>
      <c r="AR15" s="28"/>
      <c r="AS15" s="25"/>
      <c r="AT15" s="25"/>
      <c r="AU15" s="25"/>
      <c r="AV15" s="25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3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3"/>
      <c r="CH15" s="22"/>
      <c r="CI15" s="22"/>
      <c r="CJ15" s="22"/>
      <c r="CK15" s="22"/>
      <c r="CL15" s="22"/>
      <c r="CM15" s="22"/>
    </row>
    <row r="16" spans="1:92" ht="15" x14ac:dyDescent="0.25">
      <c r="A16" s="23"/>
      <c r="B16" s="26" t="s">
        <v>2</v>
      </c>
      <c r="C16" s="26" t="s">
        <v>3</v>
      </c>
      <c r="D16" s="26" t="s">
        <v>4</v>
      </c>
      <c r="E16" s="26" t="s">
        <v>5</v>
      </c>
      <c r="F16" s="27" t="s">
        <v>5</v>
      </c>
      <c r="G16" s="27" t="s">
        <v>5</v>
      </c>
      <c r="H16" s="27" t="s">
        <v>5</v>
      </c>
      <c r="I16" s="27" t="s">
        <v>5</v>
      </c>
      <c r="J16" s="27" t="s">
        <v>5</v>
      </c>
      <c r="K16" s="27" t="s">
        <v>5</v>
      </c>
      <c r="L16" s="27" t="s">
        <v>5</v>
      </c>
      <c r="M16" s="27" t="s">
        <v>5</v>
      </c>
      <c r="N16" s="27" t="s">
        <v>5</v>
      </c>
      <c r="O16" s="27" t="s">
        <v>5</v>
      </c>
      <c r="P16" s="27" t="s">
        <v>5</v>
      </c>
      <c r="Q16" s="27" t="s">
        <v>5</v>
      </c>
      <c r="R16" s="27" t="s">
        <v>5</v>
      </c>
      <c r="S16" s="27" t="s">
        <v>5</v>
      </c>
      <c r="T16" s="26" t="s">
        <v>6</v>
      </c>
      <c r="U16" s="27" t="s">
        <v>7</v>
      </c>
      <c r="V16" s="27" t="s">
        <v>8</v>
      </c>
      <c r="W16" s="27" t="s">
        <v>9</v>
      </c>
      <c r="X16" s="27" t="s">
        <v>10</v>
      </c>
      <c r="Y16" s="27"/>
      <c r="Z16" s="22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2"/>
      <c r="AL16" s="24"/>
      <c r="AM16" s="24"/>
      <c r="AN16" s="24"/>
      <c r="AO16" s="24"/>
      <c r="AP16" s="24"/>
      <c r="AQ16" s="22"/>
      <c r="AR16" s="23"/>
      <c r="AS16" s="24"/>
      <c r="AT16" s="24"/>
      <c r="AU16" s="24"/>
      <c r="AV16" s="24"/>
      <c r="AW16" s="22"/>
      <c r="AX16" s="22" t="s">
        <v>12</v>
      </c>
      <c r="AY16" s="22"/>
      <c r="AZ16" s="22" t="s">
        <v>13</v>
      </c>
      <c r="BA16" s="22"/>
      <c r="BB16" s="22" t="s">
        <v>14</v>
      </c>
      <c r="BC16" s="22"/>
      <c r="BD16" s="22" t="s">
        <v>15</v>
      </c>
      <c r="BE16" s="22"/>
      <c r="BF16" s="22" t="s">
        <v>16</v>
      </c>
      <c r="BG16" s="22"/>
      <c r="BH16" s="22" t="s">
        <v>17</v>
      </c>
      <c r="BI16" s="22" t="s">
        <v>12</v>
      </c>
      <c r="BJ16" s="22" t="s">
        <v>13</v>
      </c>
      <c r="BK16" s="22" t="s">
        <v>14</v>
      </c>
      <c r="BL16" s="22" t="s">
        <v>15</v>
      </c>
      <c r="BM16" s="22" t="s">
        <v>16</v>
      </c>
      <c r="BN16" s="22" t="s">
        <v>17</v>
      </c>
      <c r="BO16" s="23" t="s">
        <v>12</v>
      </c>
      <c r="BP16" s="22" t="s">
        <v>13</v>
      </c>
      <c r="BQ16" s="22" t="s">
        <v>14</v>
      </c>
      <c r="BR16" s="22" t="s">
        <v>15</v>
      </c>
      <c r="BS16" s="22" t="s">
        <v>16</v>
      </c>
      <c r="BT16" s="22" t="s">
        <v>17</v>
      </c>
      <c r="BU16" s="22" t="s">
        <v>12</v>
      </c>
      <c r="BV16" s="22" t="s">
        <v>13</v>
      </c>
      <c r="BW16" s="22" t="s">
        <v>14</v>
      </c>
      <c r="BX16" s="22" t="s">
        <v>15</v>
      </c>
      <c r="BY16" s="22" t="s">
        <v>16</v>
      </c>
      <c r="BZ16" s="22" t="s">
        <v>17</v>
      </c>
      <c r="CA16" s="22" t="s">
        <v>12</v>
      </c>
      <c r="CB16" s="22" t="s">
        <v>13</v>
      </c>
      <c r="CC16" s="22" t="s">
        <v>14</v>
      </c>
      <c r="CD16" s="22" t="s">
        <v>15</v>
      </c>
      <c r="CE16" s="22" t="s">
        <v>16</v>
      </c>
      <c r="CF16" s="22" t="s">
        <v>17</v>
      </c>
      <c r="CG16" s="23" t="s">
        <v>12</v>
      </c>
      <c r="CH16" s="22" t="s">
        <v>13</v>
      </c>
      <c r="CI16" s="22" t="s">
        <v>14</v>
      </c>
      <c r="CJ16" s="22" t="s">
        <v>15</v>
      </c>
      <c r="CK16" s="22" t="s">
        <v>16</v>
      </c>
      <c r="CL16" s="22" t="s">
        <v>17</v>
      </c>
      <c r="CM16" s="22"/>
    </row>
    <row r="17" spans="1:91" ht="15" hidden="1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6"/>
      <c r="X17" s="6"/>
      <c r="Y17" s="6"/>
      <c r="Z17" s="4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4"/>
    </row>
    <row r="18" spans="1:91" ht="15.75" x14ac:dyDescent="0.25">
      <c r="A18" s="10" t="s">
        <v>35</v>
      </c>
      <c r="B18" s="10"/>
      <c r="C18" s="10"/>
      <c r="D18" s="10"/>
      <c r="E18" s="10"/>
      <c r="T18" s="10"/>
      <c r="U18" s="1"/>
      <c r="V18" s="7"/>
      <c r="W18" s="7"/>
      <c r="X18" s="7"/>
      <c r="Y18" s="7"/>
      <c r="AA18" s="8">
        <v>112220.9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>
        <v>30302.9</v>
      </c>
      <c r="AM18" s="8"/>
      <c r="AN18" s="8"/>
      <c r="AO18" s="8"/>
      <c r="AP18" s="8"/>
      <c r="AQ18" s="8"/>
      <c r="AR18" s="11">
        <f>AR19</f>
        <v>178892.69999999998</v>
      </c>
      <c r="AS18" s="11">
        <f t="shared" ref="AS18:CG18" si="0">AS19</f>
        <v>0</v>
      </c>
      <c r="AT18" s="11">
        <f t="shared" si="0"/>
        <v>0</v>
      </c>
      <c r="AU18" s="11">
        <f t="shared" si="0"/>
        <v>0</v>
      </c>
      <c r="AV18" s="11">
        <f t="shared" si="0"/>
        <v>0</v>
      </c>
      <c r="AW18" s="11">
        <f t="shared" si="0"/>
        <v>0</v>
      </c>
      <c r="AX18" s="11">
        <f t="shared" si="0"/>
        <v>79296.600000000006</v>
      </c>
      <c r="AY18" s="11">
        <f t="shared" si="0"/>
        <v>0</v>
      </c>
      <c r="AZ18" s="11">
        <f t="shared" si="0"/>
        <v>0</v>
      </c>
      <c r="BA18" s="11">
        <f t="shared" si="0"/>
        <v>0</v>
      </c>
      <c r="BB18" s="11">
        <f t="shared" si="0"/>
        <v>0</v>
      </c>
      <c r="BC18" s="11">
        <f t="shared" si="0"/>
        <v>0</v>
      </c>
      <c r="BD18" s="11">
        <f t="shared" si="0"/>
        <v>0</v>
      </c>
      <c r="BE18" s="11">
        <f t="shared" si="0"/>
        <v>0</v>
      </c>
      <c r="BF18" s="11">
        <f t="shared" si="0"/>
        <v>0</v>
      </c>
      <c r="BG18" s="11">
        <f t="shared" si="0"/>
        <v>0</v>
      </c>
      <c r="BH18" s="11">
        <f t="shared" si="0"/>
        <v>0</v>
      </c>
      <c r="BI18" s="11">
        <f t="shared" si="0"/>
        <v>0</v>
      </c>
      <c r="BJ18" s="11">
        <f t="shared" si="0"/>
        <v>0</v>
      </c>
      <c r="BK18" s="11">
        <f t="shared" si="0"/>
        <v>0</v>
      </c>
      <c r="BL18" s="11">
        <f t="shared" si="0"/>
        <v>0</v>
      </c>
      <c r="BM18" s="11">
        <f t="shared" si="0"/>
        <v>0</v>
      </c>
      <c r="BN18" s="11">
        <f t="shared" si="0"/>
        <v>0</v>
      </c>
      <c r="BO18" s="11">
        <f t="shared" si="0"/>
        <v>79296.600000000006</v>
      </c>
      <c r="BP18" s="11">
        <f t="shared" si="0"/>
        <v>0</v>
      </c>
      <c r="BQ18" s="11">
        <f t="shared" si="0"/>
        <v>0</v>
      </c>
      <c r="BR18" s="11">
        <f t="shared" si="0"/>
        <v>0</v>
      </c>
      <c r="BS18" s="11">
        <f t="shared" si="0"/>
        <v>0</v>
      </c>
      <c r="BT18" s="11">
        <f t="shared" si="0"/>
        <v>0</v>
      </c>
      <c r="BU18" s="11">
        <f t="shared" si="0"/>
        <v>80547.099999999991</v>
      </c>
      <c r="BV18" s="11">
        <f t="shared" si="0"/>
        <v>0</v>
      </c>
      <c r="BW18" s="11">
        <f t="shared" si="0"/>
        <v>0</v>
      </c>
      <c r="BX18" s="11">
        <f t="shared" si="0"/>
        <v>0</v>
      </c>
      <c r="BY18" s="11">
        <f t="shared" si="0"/>
        <v>0</v>
      </c>
      <c r="BZ18" s="11">
        <f t="shared" si="0"/>
        <v>0</v>
      </c>
      <c r="CA18" s="11">
        <f t="shared" si="0"/>
        <v>0</v>
      </c>
      <c r="CB18" s="11">
        <f t="shared" si="0"/>
        <v>0</v>
      </c>
      <c r="CC18" s="11">
        <f t="shared" si="0"/>
        <v>0</v>
      </c>
      <c r="CD18" s="11">
        <f t="shared" si="0"/>
        <v>0</v>
      </c>
      <c r="CE18" s="11">
        <f t="shared" si="0"/>
        <v>0</v>
      </c>
      <c r="CF18" s="11">
        <f t="shared" si="0"/>
        <v>0</v>
      </c>
      <c r="CG18" s="11">
        <f t="shared" si="0"/>
        <v>81797.099999999991</v>
      </c>
      <c r="CH18" s="8"/>
      <c r="CI18" s="8"/>
      <c r="CJ18" s="8"/>
      <c r="CK18" s="8"/>
      <c r="CL18" s="8"/>
      <c r="CM18" s="8"/>
    </row>
    <row r="19" spans="1:91" ht="31.5" x14ac:dyDescent="0.25">
      <c r="A19" s="13" t="s">
        <v>37</v>
      </c>
      <c r="B19" s="10" t="s">
        <v>36</v>
      </c>
      <c r="C19" s="10"/>
      <c r="D19" s="10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/>
      <c r="U19" s="5"/>
      <c r="V19" s="6"/>
      <c r="W19" s="6"/>
      <c r="X19" s="6"/>
      <c r="Y19" s="6"/>
      <c r="Z19" s="4"/>
      <c r="AA19" s="9">
        <v>112220.9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>
        <v>30302.9</v>
      </c>
      <c r="AM19" s="9"/>
      <c r="AN19" s="9"/>
      <c r="AO19" s="9"/>
      <c r="AP19" s="9"/>
      <c r="AQ19" s="9"/>
      <c r="AR19" s="11">
        <f>AR20+AR22+AR24+AR26+AR28+AR30+AR32+AR34+AR36+AR38+AR40+AR42+AR44+AR46+AR48+AR50+AR52+AR54+AR56+AR58+AR60+AR62+AR64+AR66+AR68+AR70+AR72+AR74+AR76+AR78+AR80+AR82+AR84+AR88+AR90+AR92+AR94+AR96+AR86</f>
        <v>178892.69999999998</v>
      </c>
      <c r="AS19" s="11">
        <f t="shared" ref="AS19:CG19" si="1">AS20+AS22+AS24+AS26+AS28+AS30+AS32+AS34+AS36+AS38+AS40+AS42+AS44+AS46+AS48+AS50+AS52+AS54+AS56+AS58+AS60+AS62+AS64+AS66+AS68+AS70+AS72+AS74+AS76+AS78+AS80+AS82+AS84+AS88+AS90+AS92+AS94+AS96+AS86</f>
        <v>0</v>
      </c>
      <c r="AT19" s="11">
        <f t="shared" si="1"/>
        <v>0</v>
      </c>
      <c r="AU19" s="11">
        <f t="shared" si="1"/>
        <v>0</v>
      </c>
      <c r="AV19" s="11">
        <f t="shared" si="1"/>
        <v>0</v>
      </c>
      <c r="AW19" s="11">
        <f t="shared" si="1"/>
        <v>0</v>
      </c>
      <c r="AX19" s="11">
        <f t="shared" si="1"/>
        <v>79296.600000000006</v>
      </c>
      <c r="AY19" s="11">
        <f t="shared" si="1"/>
        <v>0</v>
      </c>
      <c r="AZ19" s="11">
        <f t="shared" si="1"/>
        <v>0</v>
      </c>
      <c r="BA19" s="11">
        <f t="shared" si="1"/>
        <v>0</v>
      </c>
      <c r="BB19" s="11">
        <f t="shared" si="1"/>
        <v>0</v>
      </c>
      <c r="BC19" s="11">
        <f t="shared" si="1"/>
        <v>0</v>
      </c>
      <c r="BD19" s="11">
        <f t="shared" si="1"/>
        <v>0</v>
      </c>
      <c r="BE19" s="11">
        <f t="shared" si="1"/>
        <v>0</v>
      </c>
      <c r="BF19" s="11">
        <f t="shared" si="1"/>
        <v>0</v>
      </c>
      <c r="BG19" s="11">
        <f t="shared" si="1"/>
        <v>0</v>
      </c>
      <c r="BH19" s="11">
        <f t="shared" si="1"/>
        <v>0</v>
      </c>
      <c r="BI19" s="11">
        <f t="shared" si="1"/>
        <v>0</v>
      </c>
      <c r="BJ19" s="11">
        <f t="shared" si="1"/>
        <v>0</v>
      </c>
      <c r="BK19" s="11">
        <f t="shared" si="1"/>
        <v>0</v>
      </c>
      <c r="BL19" s="11">
        <f t="shared" si="1"/>
        <v>0</v>
      </c>
      <c r="BM19" s="11">
        <f t="shared" si="1"/>
        <v>0</v>
      </c>
      <c r="BN19" s="11">
        <f t="shared" si="1"/>
        <v>0</v>
      </c>
      <c r="BO19" s="11">
        <f t="shared" si="1"/>
        <v>79296.600000000006</v>
      </c>
      <c r="BP19" s="11">
        <f t="shared" si="1"/>
        <v>0</v>
      </c>
      <c r="BQ19" s="11">
        <f t="shared" si="1"/>
        <v>0</v>
      </c>
      <c r="BR19" s="11">
        <f t="shared" si="1"/>
        <v>0</v>
      </c>
      <c r="BS19" s="11">
        <f t="shared" si="1"/>
        <v>0</v>
      </c>
      <c r="BT19" s="11">
        <f t="shared" si="1"/>
        <v>0</v>
      </c>
      <c r="BU19" s="11">
        <f t="shared" si="1"/>
        <v>80547.099999999991</v>
      </c>
      <c r="BV19" s="11">
        <f t="shared" si="1"/>
        <v>0</v>
      </c>
      <c r="BW19" s="11">
        <f t="shared" si="1"/>
        <v>0</v>
      </c>
      <c r="BX19" s="11">
        <f t="shared" si="1"/>
        <v>0</v>
      </c>
      <c r="BY19" s="11">
        <f t="shared" si="1"/>
        <v>0</v>
      </c>
      <c r="BZ19" s="11">
        <f t="shared" si="1"/>
        <v>0</v>
      </c>
      <c r="CA19" s="11">
        <f t="shared" si="1"/>
        <v>0</v>
      </c>
      <c r="CB19" s="11">
        <f t="shared" si="1"/>
        <v>0</v>
      </c>
      <c r="CC19" s="11">
        <f t="shared" si="1"/>
        <v>0</v>
      </c>
      <c r="CD19" s="11">
        <f t="shared" si="1"/>
        <v>0</v>
      </c>
      <c r="CE19" s="11">
        <f t="shared" si="1"/>
        <v>0</v>
      </c>
      <c r="CF19" s="11">
        <f t="shared" si="1"/>
        <v>0</v>
      </c>
      <c r="CG19" s="11">
        <f t="shared" si="1"/>
        <v>81797.099999999991</v>
      </c>
      <c r="CH19" s="9"/>
      <c r="CI19" s="9"/>
      <c r="CJ19" s="9"/>
      <c r="CK19" s="9"/>
      <c r="CL19" s="9"/>
      <c r="CM19" s="12"/>
    </row>
    <row r="20" spans="1:91" ht="130.5" customHeight="1" x14ac:dyDescent="0.25">
      <c r="A20" s="14" t="s">
        <v>40</v>
      </c>
      <c r="B20" s="15" t="s">
        <v>36</v>
      </c>
      <c r="C20" s="15" t="s">
        <v>38</v>
      </c>
      <c r="D20" s="15" t="s">
        <v>39</v>
      </c>
      <c r="E20" s="15" t="s">
        <v>41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42</v>
      </c>
      <c r="U20" s="5"/>
      <c r="V20" s="6"/>
      <c r="W20" s="6"/>
      <c r="X20" s="6"/>
      <c r="Y20" s="6"/>
      <c r="Z20" s="4"/>
      <c r="AA20" s="9">
        <v>14896.3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6">
        <f>AR21</f>
        <v>15669.499999999998</v>
      </c>
      <c r="AS20" s="16">
        <f t="shared" ref="AS20:CG20" si="2">AS21</f>
        <v>0</v>
      </c>
      <c r="AT20" s="16">
        <f t="shared" si="2"/>
        <v>0</v>
      </c>
      <c r="AU20" s="16">
        <f t="shared" si="2"/>
        <v>0</v>
      </c>
      <c r="AV20" s="16">
        <f t="shared" si="2"/>
        <v>0</v>
      </c>
      <c r="AW20" s="16">
        <f t="shared" si="2"/>
        <v>0</v>
      </c>
      <c r="AX20" s="16">
        <f t="shared" si="2"/>
        <v>15362.7</v>
      </c>
      <c r="AY20" s="16">
        <f t="shared" si="2"/>
        <v>0</v>
      </c>
      <c r="AZ20" s="16">
        <f t="shared" si="2"/>
        <v>0</v>
      </c>
      <c r="BA20" s="16">
        <f t="shared" si="2"/>
        <v>0</v>
      </c>
      <c r="BB20" s="16">
        <f t="shared" si="2"/>
        <v>0</v>
      </c>
      <c r="BC20" s="16">
        <f t="shared" si="2"/>
        <v>0</v>
      </c>
      <c r="BD20" s="16">
        <f t="shared" si="2"/>
        <v>0</v>
      </c>
      <c r="BE20" s="16">
        <f t="shared" si="2"/>
        <v>0</v>
      </c>
      <c r="BF20" s="16">
        <f t="shared" si="2"/>
        <v>0</v>
      </c>
      <c r="BG20" s="16">
        <f t="shared" si="2"/>
        <v>0</v>
      </c>
      <c r="BH20" s="16">
        <f t="shared" si="2"/>
        <v>0</v>
      </c>
      <c r="BI20" s="16">
        <f t="shared" si="2"/>
        <v>0</v>
      </c>
      <c r="BJ20" s="16">
        <f t="shared" si="2"/>
        <v>0</v>
      </c>
      <c r="BK20" s="16">
        <f t="shared" si="2"/>
        <v>0</v>
      </c>
      <c r="BL20" s="16">
        <f t="shared" si="2"/>
        <v>0</v>
      </c>
      <c r="BM20" s="16">
        <f t="shared" si="2"/>
        <v>0</v>
      </c>
      <c r="BN20" s="16">
        <f t="shared" si="2"/>
        <v>0</v>
      </c>
      <c r="BO20" s="16">
        <f t="shared" si="2"/>
        <v>15362.7</v>
      </c>
      <c r="BP20" s="16">
        <f t="shared" si="2"/>
        <v>0</v>
      </c>
      <c r="BQ20" s="16">
        <f t="shared" si="2"/>
        <v>0</v>
      </c>
      <c r="BR20" s="16">
        <f t="shared" si="2"/>
        <v>0</v>
      </c>
      <c r="BS20" s="16">
        <f t="shared" si="2"/>
        <v>0</v>
      </c>
      <c r="BT20" s="16">
        <f t="shared" si="2"/>
        <v>0</v>
      </c>
      <c r="BU20" s="16">
        <f t="shared" si="2"/>
        <v>15808.9</v>
      </c>
      <c r="BV20" s="16">
        <f t="shared" si="2"/>
        <v>0</v>
      </c>
      <c r="BW20" s="16">
        <f t="shared" si="2"/>
        <v>0</v>
      </c>
      <c r="BX20" s="16">
        <f t="shared" si="2"/>
        <v>0</v>
      </c>
      <c r="BY20" s="16">
        <f t="shared" si="2"/>
        <v>0</v>
      </c>
      <c r="BZ20" s="16">
        <f t="shared" si="2"/>
        <v>0</v>
      </c>
      <c r="CA20" s="16">
        <f t="shared" si="2"/>
        <v>0</v>
      </c>
      <c r="CB20" s="16">
        <f t="shared" si="2"/>
        <v>0</v>
      </c>
      <c r="CC20" s="16">
        <f t="shared" si="2"/>
        <v>0</v>
      </c>
      <c r="CD20" s="16">
        <f t="shared" si="2"/>
        <v>0</v>
      </c>
      <c r="CE20" s="16">
        <f t="shared" si="2"/>
        <v>0</v>
      </c>
      <c r="CF20" s="16">
        <f t="shared" si="2"/>
        <v>0</v>
      </c>
      <c r="CG20" s="16">
        <f t="shared" si="2"/>
        <v>15808.9</v>
      </c>
      <c r="CH20" s="9"/>
      <c r="CI20" s="9"/>
      <c r="CJ20" s="9"/>
      <c r="CK20" s="9"/>
      <c r="CL20" s="9"/>
      <c r="CM20" s="12"/>
    </row>
    <row r="21" spans="1:91" ht="38.25" customHeight="1" x14ac:dyDescent="0.25">
      <c r="A21" s="17" t="s">
        <v>43</v>
      </c>
      <c r="B21" s="15" t="s">
        <v>36</v>
      </c>
      <c r="C21" s="15" t="s">
        <v>38</v>
      </c>
      <c r="D21" s="15" t="s">
        <v>39</v>
      </c>
      <c r="E21" s="15" t="s">
        <v>41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44</v>
      </c>
      <c r="U21" s="5"/>
      <c r="V21" s="6"/>
      <c r="W21" s="6"/>
      <c r="X21" s="6"/>
      <c r="Y21" s="6"/>
      <c r="Z21" s="4"/>
      <c r="AA21" s="9">
        <v>14896.3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f>14896.3+590.8+4+178.4</f>
        <v>15669.499999999998</v>
      </c>
      <c r="AS21" s="9"/>
      <c r="AT21" s="9"/>
      <c r="AU21" s="9"/>
      <c r="AV21" s="9"/>
      <c r="AW21" s="9"/>
      <c r="AX21" s="9">
        <v>15362.7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6">
        <v>15362.7</v>
      </c>
      <c r="BP21" s="9"/>
      <c r="BQ21" s="9"/>
      <c r="BR21" s="9"/>
      <c r="BS21" s="9"/>
      <c r="BT21" s="9"/>
      <c r="BU21" s="9">
        <v>15808.9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6">
        <v>15808.9</v>
      </c>
      <c r="CH21" s="9"/>
      <c r="CI21" s="9"/>
      <c r="CJ21" s="9"/>
      <c r="CK21" s="9"/>
      <c r="CL21" s="9"/>
      <c r="CM21" s="12"/>
    </row>
    <row r="22" spans="1:91" ht="78.75" customHeight="1" x14ac:dyDescent="0.25">
      <c r="A22" s="14" t="s">
        <v>45</v>
      </c>
      <c r="B22" s="15" t="s">
        <v>36</v>
      </c>
      <c r="C22" s="15" t="s">
        <v>38</v>
      </c>
      <c r="D22" s="15" t="s">
        <v>39</v>
      </c>
      <c r="E22" s="15" t="s">
        <v>46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47</v>
      </c>
      <c r="U22" s="5"/>
      <c r="V22" s="6"/>
      <c r="W22" s="6"/>
      <c r="X22" s="6"/>
      <c r="Y22" s="6"/>
      <c r="Z22" s="4"/>
      <c r="AA22" s="9">
        <v>3216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>
        <v>2538.4</v>
      </c>
      <c r="AM22" s="9"/>
      <c r="AN22" s="9"/>
      <c r="AO22" s="9"/>
      <c r="AP22" s="9"/>
      <c r="AQ22" s="9"/>
      <c r="AR22" s="16">
        <f>AR23</f>
        <v>4981.2</v>
      </c>
      <c r="AS22" s="16">
        <f t="shared" ref="AS22:CG22" si="3">AS23</f>
        <v>0</v>
      </c>
      <c r="AT22" s="16">
        <f t="shared" si="3"/>
        <v>0</v>
      </c>
      <c r="AU22" s="16">
        <f t="shared" si="3"/>
        <v>0</v>
      </c>
      <c r="AV22" s="16">
        <f t="shared" si="3"/>
        <v>0</v>
      </c>
      <c r="AW22" s="16">
        <f t="shared" si="3"/>
        <v>0</v>
      </c>
      <c r="AX22" s="16">
        <f t="shared" si="3"/>
        <v>2634.4</v>
      </c>
      <c r="AY22" s="16">
        <f t="shared" si="3"/>
        <v>0</v>
      </c>
      <c r="AZ22" s="16">
        <f t="shared" si="3"/>
        <v>0</v>
      </c>
      <c r="BA22" s="16">
        <f t="shared" si="3"/>
        <v>0</v>
      </c>
      <c r="BB22" s="16">
        <f t="shared" si="3"/>
        <v>0</v>
      </c>
      <c r="BC22" s="16">
        <f t="shared" si="3"/>
        <v>0</v>
      </c>
      <c r="BD22" s="16">
        <f t="shared" si="3"/>
        <v>0</v>
      </c>
      <c r="BE22" s="16">
        <f t="shared" si="3"/>
        <v>0</v>
      </c>
      <c r="BF22" s="16">
        <f t="shared" si="3"/>
        <v>0</v>
      </c>
      <c r="BG22" s="16">
        <f t="shared" si="3"/>
        <v>0</v>
      </c>
      <c r="BH22" s="16">
        <f t="shared" si="3"/>
        <v>0</v>
      </c>
      <c r="BI22" s="16">
        <f t="shared" si="3"/>
        <v>0</v>
      </c>
      <c r="BJ22" s="16">
        <f t="shared" si="3"/>
        <v>0</v>
      </c>
      <c r="BK22" s="16">
        <f t="shared" si="3"/>
        <v>0</v>
      </c>
      <c r="BL22" s="16">
        <f t="shared" si="3"/>
        <v>0</v>
      </c>
      <c r="BM22" s="16">
        <f t="shared" si="3"/>
        <v>0</v>
      </c>
      <c r="BN22" s="16">
        <f t="shared" si="3"/>
        <v>0</v>
      </c>
      <c r="BO22" s="16">
        <f t="shared" si="3"/>
        <v>2634.4</v>
      </c>
      <c r="BP22" s="16">
        <f t="shared" si="3"/>
        <v>0</v>
      </c>
      <c r="BQ22" s="16">
        <f t="shared" si="3"/>
        <v>0</v>
      </c>
      <c r="BR22" s="16">
        <f t="shared" si="3"/>
        <v>0</v>
      </c>
      <c r="BS22" s="16">
        <f t="shared" si="3"/>
        <v>0</v>
      </c>
      <c r="BT22" s="16">
        <f t="shared" si="3"/>
        <v>0</v>
      </c>
      <c r="BU22" s="16">
        <f t="shared" si="3"/>
        <v>2198.1999999999998</v>
      </c>
      <c r="BV22" s="16">
        <f t="shared" si="3"/>
        <v>0</v>
      </c>
      <c r="BW22" s="16">
        <f t="shared" si="3"/>
        <v>0</v>
      </c>
      <c r="BX22" s="16">
        <f t="shared" si="3"/>
        <v>0</v>
      </c>
      <c r="BY22" s="16">
        <f t="shared" si="3"/>
        <v>0</v>
      </c>
      <c r="BZ22" s="16">
        <f t="shared" si="3"/>
        <v>0</v>
      </c>
      <c r="CA22" s="16">
        <f t="shared" si="3"/>
        <v>0</v>
      </c>
      <c r="CB22" s="16">
        <f t="shared" si="3"/>
        <v>0</v>
      </c>
      <c r="CC22" s="16">
        <f t="shared" si="3"/>
        <v>0</v>
      </c>
      <c r="CD22" s="16">
        <f t="shared" si="3"/>
        <v>0</v>
      </c>
      <c r="CE22" s="16">
        <f t="shared" si="3"/>
        <v>0</v>
      </c>
      <c r="CF22" s="16">
        <f t="shared" si="3"/>
        <v>0</v>
      </c>
      <c r="CG22" s="16">
        <f t="shared" si="3"/>
        <v>2198.1999999999998</v>
      </c>
      <c r="CH22" s="9"/>
      <c r="CI22" s="9"/>
      <c r="CJ22" s="9"/>
      <c r="CK22" s="9"/>
      <c r="CL22" s="9"/>
      <c r="CM22" s="12"/>
    </row>
    <row r="23" spans="1:91" ht="36" customHeight="1" x14ac:dyDescent="0.25">
      <c r="A23" s="17" t="s">
        <v>48</v>
      </c>
      <c r="B23" s="15" t="s">
        <v>36</v>
      </c>
      <c r="C23" s="15" t="s">
        <v>38</v>
      </c>
      <c r="D23" s="15" t="s">
        <v>39</v>
      </c>
      <c r="E23" s="15" t="s">
        <v>46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49</v>
      </c>
      <c r="U23" s="5"/>
      <c r="V23" s="6"/>
      <c r="W23" s="6"/>
      <c r="X23" s="6"/>
      <c r="Y23" s="6"/>
      <c r="Z23" s="4"/>
      <c r="AA23" s="9">
        <v>3216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>
        <v>2538.4</v>
      </c>
      <c r="AM23" s="9"/>
      <c r="AN23" s="9"/>
      <c r="AO23" s="9"/>
      <c r="AP23" s="9"/>
      <c r="AQ23" s="9"/>
      <c r="AR23" s="16">
        <f>5754.4-773.2</f>
        <v>4981.2</v>
      </c>
      <c r="AS23" s="9"/>
      <c r="AT23" s="9"/>
      <c r="AU23" s="9"/>
      <c r="AV23" s="9"/>
      <c r="AW23" s="9"/>
      <c r="AX23" s="9">
        <v>2634.4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2634.4</v>
      </c>
      <c r="BP23" s="9"/>
      <c r="BQ23" s="9"/>
      <c r="BR23" s="9"/>
      <c r="BS23" s="9"/>
      <c r="BT23" s="9"/>
      <c r="BU23" s="9">
        <v>2198.1999999999998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>
        <v>2198.1999999999998</v>
      </c>
      <c r="CH23" s="9"/>
      <c r="CI23" s="9"/>
      <c r="CJ23" s="9"/>
      <c r="CK23" s="9"/>
      <c r="CL23" s="9"/>
      <c r="CM23" s="12"/>
    </row>
    <row r="24" spans="1:91" ht="45.75" customHeight="1" x14ac:dyDescent="0.25">
      <c r="A24" s="17" t="s">
        <v>50</v>
      </c>
      <c r="B24" s="15" t="s">
        <v>36</v>
      </c>
      <c r="C24" s="15" t="s">
        <v>38</v>
      </c>
      <c r="D24" s="15" t="s">
        <v>39</v>
      </c>
      <c r="E24" s="15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52</v>
      </c>
      <c r="U24" s="5"/>
      <c r="V24" s="6"/>
      <c r="W24" s="6"/>
      <c r="X24" s="6"/>
      <c r="Y24" s="6"/>
      <c r="Z24" s="4"/>
      <c r="AA24" s="9">
        <v>15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6">
        <f>AR25</f>
        <v>15</v>
      </c>
      <c r="AS24" s="9"/>
      <c r="AT24" s="9"/>
      <c r="AU24" s="9"/>
      <c r="AV24" s="9"/>
      <c r="AW24" s="9"/>
      <c r="AX24" s="9">
        <v>15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15</v>
      </c>
      <c r="BP24" s="9"/>
      <c r="BQ24" s="9"/>
      <c r="BR24" s="9"/>
      <c r="BS24" s="9"/>
      <c r="BT24" s="9"/>
      <c r="BU24" s="9">
        <v>15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>
        <v>15</v>
      </c>
      <c r="CH24" s="9"/>
      <c r="CI24" s="9"/>
      <c r="CJ24" s="9"/>
      <c r="CK24" s="9"/>
      <c r="CL24" s="9"/>
      <c r="CM24" s="12"/>
    </row>
    <row r="25" spans="1:91" ht="27" customHeight="1" x14ac:dyDescent="0.25">
      <c r="A25" s="17" t="s">
        <v>53</v>
      </c>
      <c r="B25" s="15" t="s">
        <v>36</v>
      </c>
      <c r="C25" s="15" t="s">
        <v>38</v>
      </c>
      <c r="D25" s="15" t="s">
        <v>39</v>
      </c>
      <c r="E25" s="15" t="s">
        <v>51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54</v>
      </c>
      <c r="U25" s="5"/>
      <c r="V25" s="6"/>
      <c r="W25" s="6"/>
      <c r="X25" s="6"/>
      <c r="Y25" s="6"/>
      <c r="Z25" s="4"/>
      <c r="AA25" s="9">
        <v>15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>
        <v>15</v>
      </c>
      <c r="AS25" s="9"/>
      <c r="AT25" s="9"/>
      <c r="AU25" s="9"/>
      <c r="AV25" s="9"/>
      <c r="AW25" s="9"/>
      <c r="AX25" s="9">
        <v>15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16">
        <v>15</v>
      </c>
      <c r="BP25" s="9"/>
      <c r="BQ25" s="9"/>
      <c r="BR25" s="9"/>
      <c r="BS25" s="9"/>
      <c r="BT25" s="9"/>
      <c r="BU25" s="9">
        <v>15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6">
        <v>15</v>
      </c>
      <c r="CH25" s="9"/>
      <c r="CI25" s="9"/>
      <c r="CJ25" s="9"/>
      <c r="CK25" s="9"/>
      <c r="CL25" s="9"/>
      <c r="CM25" s="12"/>
    </row>
    <row r="26" spans="1:91" ht="165" customHeight="1" x14ac:dyDescent="0.25">
      <c r="A26" s="14" t="s">
        <v>55</v>
      </c>
      <c r="B26" s="15" t="s">
        <v>36</v>
      </c>
      <c r="C26" s="15" t="s">
        <v>38</v>
      </c>
      <c r="D26" s="15" t="s">
        <v>39</v>
      </c>
      <c r="E26" s="15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47</v>
      </c>
      <c r="U26" s="5"/>
      <c r="V26" s="6"/>
      <c r="W26" s="6"/>
      <c r="X26" s="6"/>
      <c r="Y26" s="6"/>
      <c r="Z26" s="4"/>
      <c r="AA26" s="9">
        <v>0.2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6">
        <f>AR27</f>
        <v>0.2</v>
      </c>
      <c r="AS26" s="9"/>
      <c r="AT26" s="9"/>
      <c r="AU26" s="9"/>
      <c r="AV26" s="9"/>
      <c r="AW26" s="9"/>
      <c r="AX26" s="9">
        <v>0.2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6">
        <v>0.2</v>
      </c>
      <c r="BP26" s="9"/>
      <c r="BQ26" s="9"/>
      <c r="BR26" s="9"/>
      <c r="BS26" s="9"/>
      <c r="BT26" s="9"/>
      <c r="BU26" s="9">
        <v>0.2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6">
        <v>0.2</v>
      </c>
      <c r="CH26" s="9"/>
      <c r="CI26" s="9"/>
      <c r="CJ26" s="9"/>
      <c r="CK26" s="9"/>
      <c r="CL26" s="9"/>
      <c r="CM26" s="12"/>
    </row>
    <row r="27" spans="1:91" ht="36.75" customHeight="1" x14ac:dyDescent="0.25">
      <c r="A27" s="17" t="s">
        <v>48</v>
      </c>
      <c r="B27" s="15" t="s">
        <v>36</v>
      </c>
      <c r="C27" s="15" t="s">
        <v>38</v>
      </c>
      <c r="D27" s="15" t="s">
        <v>39</v>
      </c>
      <c r="E27" s="15" t="s">
        <v>56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49</v>
      </c>
      <c r="U27" s="5"/>
      <c r="V27" s="6"/>
      <c r="W27" s="6"/>
      <c r="X27" s="6"/>
      <c r="Y27" s="6"/>
      <c r="Z27" s="4"/>
      <c r="AA27" s="9">
        <v>0.2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6">
        <v>0.2</v>
      </c>
      <c r="AS27" s="9"/>
      <c r="AT27" s="9"/>
      <c r="AU27" s="9"/>
      <c r="AV27" s="9"/>
      <c r="AW27" s="9"/>
      <c r="AX27" s="9">
        <v>0.2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0.2</v>
      </c>
      <c r="BP27" s="9"/>
      <c r="BQ27" s="9"/>
      <c r="BR27" s="9"/>
      <c r="BS27" s="9"/>
      <c r="BT27" s="9"/>
      <c r="BU27" s="9">
        <v>0.2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0.2</v>
      </c>
      <c r="CH27" s="9"/>
      <c r="CI27" s="9"/>
      <c r="CJ27" s="9"/>
      <c r="CK27" s="9"/>
      <c r="CL27" s="9"/>
      <c r="CM27" s="12"/>
    </row>
    <row r="28" spans="1:91" ht="34.5" customHeight="1" x14ac:dyDescent="0.25">
      <c r="A28" s="17" t="s">
        <v>58</v>
      </c>
      <c r="B28" s="15" t="s">
        <v>36</v>
      </c>
      <c r="C28" s="15" t="s">
        <v>38</v>
      </c>
      <c r="D28" s="15" t="s">
        <v>57</v>
      </c>
      <c r="E28" s="15" t="s">
        <v>59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52</v>
      </c>
      <c r="U28" s="5"/>
      <c r="V28" s="6"/>
      <c r="W28" s="6"/>
      <c r="X28" s="6"/>
      <c r="Y28" s="6"/>
      <c r="Z28" s="4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6">
        <f>AR29</f>
        <v>0</v>
      </c>
      <c r="AS28" s="9"/>
      <c r="AT28" s="9"/>
      <c r="AU28" s="9"/>
      <c r="AV28" s="9"/>
      <c r="AW28" s="9"/>
      <c r="AX28" s="9">
        <v>1021.1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6">
        <v>1021.1</v>
      </c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6"/>
      <c r="CH28" s="9"/>
      <c r="CI28" s="9"/>
      <c r="CJ28" s="9"/>
      <c r="CK28" s="9"/>
      <c r="CL28" s="9"/>
      <c r="CM28" s="12"/>
    </row>
    <row r="29" spans="1:91" ht="15.75" x14ac:dyDescent="0.25">
      <c r="A29" s="17" t="s">
        <v>60</v>
      </c>
      <c r="B29" s="15" t="s">
        <v>36</v>
      </c>
      <c r="C29" s="15" t="s">
        <v>38</v>
      </c>
      <c r="D29" s="15" t="s">
        <v>57</v>
      </c>
      <c r="E29" s="15" t="s">
        <v>59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61</v>
      </c>
      <c r="U29" s="5"/>
      <c r="V29" s="6"/>
      <c r="W29" s="6"/>
      <c r="X29" s="6"/>
      <c r="Y29" s="6"/>
      <c r="Z29" s="4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6"/>
      <c r="AS29" s="9"/>
      <c r="AT29" s="9"/>
      <c r="AU29" s="9"/>
      <c r="AV29" s="9"/>
      <c r="AW29" s="9"/>
      <c r="AX29" s="9">
        <v>1021.1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16">
        <v>1021.1</v>
      </c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6"/>
      <c r="CH29" s="9"/>
      <c r="CI29" s="9"/>
      <c r="CJ29" s="9"/>
      <c r="CK29" s="9"/>
      <c r="CL29" s="9"/>
      <c r="CM29" s="12"/>
    </row>
    <row r="30" spans="1:91" ht="83.25" customHeight="1" x14ac:dyDescent="0.25">
      <c r="A30" s="17" t="s">
        <v>63</v>
      </c>
      <c r="B30" s="15" t="s">
        <v>36</v>
      </c>
      <c r="C30" s="15" t="s">
        <v>38</v>
      </c>
      <c r="D30" s="15" t="s">
        <v>62</v>
      </c>
      <c r="E30" s="15" t="s">
        <v>64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52</v>
      </c>
      <c r="U30" s="5"/>
      <c r="V30" s="6"/>
      <c r="W30" s="6"/>
      <c r="X30" s="6"/>
      <c r="Y30" s="6"/>
      <c r="Z30" s="4"/>
      <c r="AA30" s="9">
        <v>300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6">
        <f>AR31</f>
        <v>300</v>
      </c>
      <c r="AS30" s="9"/>
      <c r="AT30" s="9"/>
      <c r="AU30" s="9"/>
      <c r="AV30" s="9"/>
      <c r="AW30" s="9"/>
      <c r="AX30" s="9">
        <v>300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6">
        <v>300</v>
      </c>
      <c r="BP30" s="9"/>
      <c r="BQ30" s="9"/>
      <c r="BR30" s="9"/>
      <c r="BS30" s="9"/>
      <c r="BT30" s="9"/>
      <c r="BU30" s="9">
        <v>300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6">
        <v>300</v>
      </c>
      <c r="CH30" s="9"/>
      <c r="CI30" s="9"/>
      <c r="CJ30" s="9"/>
      <c r="CK30" s="9"/>
      <c r="CL30" s="9"/>
      <c r="CM30" s="12"/>
    </row>
    <row r="31" spans="1:91" ht="15.75" x14ac:dyDescent="0.25">
      <c r="A31" s="17" t="s">
        <v>65</v>
      </c>
      <c r="B31" s="15" t="s">
        <v>36</v>
      </c>
      <c r="C31" s="15" t="s">
        <v>38</v>
      </c>
      <c r="D31" s="15" t="s">
        <v>62</v>
      </c>
      <c r="E31" s="15" t="s">
        <v>64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66</v>
      </c>
      <c r="U31" s="5"/>
      <c r="V31" s="6"/>
      <c r="W31" s="6"/>
      <c r="X31" s="6"/>
      <c r="Y31" s="6"/>
      <c r="Z31" s="4"/>
      <c r="AA31" s="9">
        <v>300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300</v>
      </c>
      <c r="AS31" s="9"/>
      <c r="AT31" s="9"/>
      <c r="AU31" s="9"/>
      <c r="AV31" s="9"/>
      <c r="AW31" s="9"/>
      <c r="AX31" s="9">
        <v>300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6">
        <v>300</v>
      </c>
      <c r="BP31" s="9"/>
      <c r="BQ31" s="9"/>
      <c r="BR31" s="9"/>
      <c r="BS31" s="9"/>
      <c r="BT31" s="9"/>
      <c r="BU31" s="9">
        <v>300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>
        <v>300</v>
      </c>
      <c r="CH31" s="9"/>
      <c r="CI31" s="9"/>
      <c r="CJ31" s="9"/>
      <c r="CK31" s="9"/>
      <c r="CL31" s="9"/>
      <c r="CM31" s="12"/>
    </row>
    <row r="32" spans="1:91" ht="49.5" customHeight="1" x14ac:dyDescent="0.25">
      <c r="A32" s="17" t="s">
        <v>68</v>
      </c>
      <c r="B32" s="15" t="s">
        <v>36</v>
      </c>
      <c r="C32" s="15" t="s">
        <v>38</v>
      </c>
      <c r="D32" s="15" t="s">
        <v>67</v>
      </c>
      <c r="E32" s="15" t="s">
        <v>69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47</v>
      </c>
      <c r="U32" s="5"/>
      <c r="V32" s="6"/>
      <c r="W32" s="6"/>
      <c r="X32" s="6"/>
      <c r="Y32" s="6"/>
      <c r="Z32" s="4"/>
      <c r="AA32" s="9">
        <v>15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6">
        <f>AR33</f>
        <v>15</v>
      </c>
      <c r="AS32" s="9"/>
      <c r="AT32" s="9"/>
      <c r="AU32" s="9"/>
      <c r="AV32" s="9"/>
      <c r="AW32" s="9"/>
      <c r="AX32" s="9">
        <v>15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>
        <v>15</v>
      </c>
      <c r="BP32" s="9"/>
      <c r="BQ32" s="9"/>
      <c r="BR32" s="9"/>
      <c r="BS32" s="9"/>
      <c r="BT32" s="9"/>
      <c r="BU32" s="9">
        <v>15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>
        <v>15</v>
      </c>
      <c r="CH32" s="9"/>
      <c r="CI32" s="9"/>
      <c r="CJ32" s="9"/>
      <c r="CK32" s="9"/>
      <c r="CL32" s="9"/>
      <c r="CM32" s="12"/>
    </row>
    <row r="33" spans="1:91" ht="35.25" customHeight="1" x14ac:dyDescent="0.25">
      <c r="A33" s="17" t="s">
        <v>48</v>
      </c>
      <c r="B33" s="15" t="s">
        <v>36</v>
      </c>
      <c r="C33" s="15" t="s">
        <v>38</v>
      </c>
      <c r="D33" s="15" t="s">
        <v>67</v>
      </c>
      <c r="E33" s="15" t="s">
        <v>69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49</v>
      </c>
      <c r="U33" s="5"/>
      <c r="V33" s="6"/>
      <c r="W33" s="6"/>
      <c r="X33" s="6"/>
      <c r="Y33" s="6"/>
      <c r="Z33" s="4"/>
      <c r="AA33" s="9">
        <v>15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6">
        <v>15</v>
      </c>
      <c r="AS33" s="9"/>
      <c r="AT33" s="9"/>
      <c r="AU33" s="9"/>
      <c r="AV33" s="9"/>
      <c r="AW33" s="9"/>
      <c r="AX33" s="9">
        <v>15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15</v>
      </c>
      <c r="BP33" s="9"/>
      <c r="BQ33" s="9"/>
      <c r="BR33" s="9"/>
      <c r="BS33" s="9"/>
      <c r="BT33" s="9"/>
      <c r="BU33" s="9">
        <v>15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>
        <v>15</v>
      </c>
      <c r="CH33" s="9"/>
      <c r="CI33" s="9"/>
      <c r="CJ33" s="9"/>
      <c r="CK33" s="9"/>
      <c r="CL33" s="9"/>
      <c r="CM33" s="12"/>
    </row>
    <row r="34" spans="1:91" ht="51.75" customHeight="1" x14ac:dyDescent="0.25">
      <c r="A34" s="17" t="s">
        <v>70</v>
      </c>
      <c r="B34" s="15" t="s">
        <v>36</v>
      </c>
      <c r="C34" s="15" t="s">
        <v>38</v>
      </c>
      <c r="D34" s="15" t="s">
        <v>67</v>
      </c>
      <c r="E34" s="15" t="s">
        <v>71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47</v>
      </c>
      <c r="U34" s="5"/>
      <c r="V34" s="6"/>
      <c r="W34" s="6"/>
      <c r="X34" s="6"/>
      <c r="Y34" s="6"/>
      <c r="Z34" s="4"/>
      <c r="AA34" s="9">
        <v>15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6">
        <f>AR35</f>
        <v>15</v>
      </c>
      <c r="AS34" s="9"/>
      <c r="AT34" s="9"/>
      <c r="AU34" s="9"/>
      <c r="AV34" s="9"/>
      <c r="AW34" s="9"/>
      <c r="AX34" s="9">
        <v>15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15</v>
      </c>
      <c r="BP34" s="9"/>
      <c r="BQ34" s="9"/>
      <c r="BR34" s="9"/>
      <c r="BS34" s="9"/>
      <c r="BT34" s="9"/>
      <c r="BU34" s="9">
        <v>15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>
        <v>15</v>
      </c>
      <c r="CH34" s="9"/>
      <c r="CI34" s="9"/>
      <c r="CJ34" s="9"/>
      <c r="CK34" s="9"/>
      <c r="CL34" s="9"/>
      <c r="CM34" s="12"/>
    </row>
    <row r="35" spans="1:91" ht="32.25" customHeight="1" x14ac:dyDescent="0.25">
      <c r="A35" s="17" t="s">
        <v>48</v>
      </c>
      <c r="B35" s="15" t="s">
        <v>36</v>
      </c>
      <c r="C35" s="15" t="s">
        <v>38</v>
      </c>
      <c r="D35" s="15" t="s">
        <v>67</v>
      </c>
      <c r="E35" s="15" t="s">
        <v>71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49</v>
      </c>
      <c r="U35" s="5"/>
      <c r="V35" s="6"/>
      <c r="W35" s="6"/>
      <c r="X35" s="6"/>
      <c r="Y35" s="6"/>
      <c r="Z35" s="4"/>
      <c r="AA35" s="9">
        <v>15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6">
        <v>15</v>
      </c>
      <c r="AS35" s="9"/>
      <c r="AT35" s="9"/>
      <c r="AU35" s="9"/>
      <c r="AV35" s="9"/>
      <c r="AW35" s="9"/>
      <c r="AX35" s="9">
        <v>15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6">
        <v>15</v>
      </c>
      <c r="BP35" s="9"/>
      <c r="BQ35" s="9"/>
      <c r="BR35" s="9"/>
      <c r="BS35" s="9"/>
      <c r="BT35" s="9"/>
      <c r="BU35" s="9">
        <v>15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6">
        <v>15</v>
      </c>
      <c r="CH35" s="9"/>
      <c r="CI35" s="9"/>
      <c r="CJ35" s="9"/>
      <c r="CK35" s="9"/>
      <c r="CL35" s="9"/>
      <c r="CM35" s="12"/>
    </row>
    <row r="36" spans="1:91" ht="65.25" customHeight="1" x14ac:dyDescent="0.25">
      <c r="A36" s="17" t="s">
        <v>72</v>
      </c>
      <c r="B36" s="15" t="s">
        <v>36</v>
      </c>
      <c r="C36" s="15" t="s">
        <v>38</v>
      </c>
      <c r="D36" s="15" t="s">
        <v>67</v>
      </c>
      <c r="E36" s="15" t="s">
        <v>51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47</v>
      </c>
      <c r="U36" s="5"/>
      <c r="V36" s="6"/>
      <c r="W36" s="6"/>
      <c r="X36" s="6"/>
      <c r="Y36" s="6"/>
      <c r="Z36" s="4"/>
      <c r="AA36" s="9">
        <v>120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-120</v>
      </c>
      <c r="AM36" s="9"/>
      <c r="AN36" s="9"/>
      <c r="AO36" s="9"/>
      <c r="AP36" s="9"/>
      <c r="AQ36" s="9"/>
      <c r="AR36" s="16">
        <f>AR37</f>
        <v>0</v>
      </c>
      <c r="AS36" s="9"/>
      <c r="AT36" s="9"/>
      <c r="AU36" s="9"/>
      <c r="AV36" s="9"/>
      <c r="AW36" s="9"/>
      <c r="AX36" s="9">
        <v>120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>
        <v>120</v>
      </c>
      <c r="BP36" s="9"/>
      <c r="BQ36" s="9"/>
      <c r="BR36" s="9"/>
      <c r="BS36" s="9"/>
      <c r="BT36" s="9"/>
      <c r="BU36" s="9">
        <v>120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>
        <v>120</v>
      </c>
      <c r="CH36" s="9"/>
      <c r="CI36" s="9"/>
      <c r="CJ36" s="9"/>
      <c r="CK36" s="9"/>
      <c r="CL36" s="9"/>
      <c r="CM36" s="12"/>
    </row>
    <row r="37" spans="1:91" ht="30" customHeight="1" x14ac:dyDescent="0.25">
      <c r="A37" s="17" t="s">
        <v>48</v>
      </c>
      <c r="B37" s="15" t="s">
        <v>36</v>
      </c>
      <c r="C37" s="15" t="s">
        <v>38</v>
      </c>
      <c r="D37" s="15" t="s">
        <v>67</v>
      </c>
      <c r="E37" s="15" t="s">
        <v>51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49</v>
      </c>
      <c r="U37" s="5"/>
      <c r="V37" s="6"/>
      <c r="W37" s="6"/>
      <c r="X37" s="6"/>
      <c r="Y37" s="6"/>
      <c r="Z37" s="4"/>
      <c r="AA37" s="9">
        <v>120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-120</v>
      </c>
      <c r="AM37" s="9"/>
      <c r="AN37" s="9"/>
      <c r="AO37" s="9"/>
      <c r="AP37" s="9"/>
      <c r="AQ37" s="9"/>
      <c r="AR37" s="16"/>
      <c r="AS37" s="9"/>
      <c r="AT37" s="9"/>
      <c r="AU37" s="9"/>
      <c r="AV37" s="9"/>
      <c r="AW37" s="9"/>
      <c r="AX37" s="9">
        <v>120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6">
        <v>120</v>
      </c>
      <c r="BP37" s="9"/>
      <c r="BQ37" s="9"/>
      <c r="BR37" s="9"/>
      <c r="BS37" s="9"/>
      <c r="BT37" s="9"/>
      <c r="BU37" s="9">
        <v>120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>
        <v>120</v>
      </c>
      <c r="CH37" s="9"/>
      <c r="CI37" s="9"/>
      <c r="CJ37" s="9"/>
      <c r="CK37" s="9"/>
      <c r="CL37" s="9"/>
      <c r="CM37" s="12"/>
    </row>
    <row r="38" spans="1:91" ht="49.5" customHeight="1" x14ac:dyDescent="0.25">
      <c r="A38" s="17" t="s">
        <v>50</v>
      </c>
      <c r="B38" s="15" t="s">
        <v>36</v>
      </c>
      <c r="C38" s="15" t="s">
        <v>38</v>
      </c>
      <c r="D38" s="15" t="s">
        <v>67</v>
      </c>
      <c r="E38" s="15" t="s">
        <v>51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52</v>
      </c>
      <c r="U38" s="5"/>
      <c r="V38" s="6"/>
      <c r="W38" s="6"/>
      <c r="X38" s="6"/>
      <c r="Y38" s="6"/>
      <c r="Z38" s="4"/>
      <c r="AA38" s="9">
        <v>130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16">
        <f>AR39</f>
        <v>130</v>
      </c>
      <c r="AS38" s="9"/>
      <c r="AT38" s="9"/>
      <c r="AU38" s="9"/>
      <c r="AV38" s="9"/>
      <c r="AW38" s="9"/>
      <c r="AX38" s="9">
        <v>130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16">
        <v>130</v>
      </c>
      <c r="BP38" s="9"/>
      <c r="BQ38" s="9"/>
      <c r="BR38" s="9"/>
      <c r="BS38" s="9"/>
      <c r="BT38" s="9"/>
      <c r="BU38" s="9">
        <v>130</v>
      </c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6">
        <v>130</v>
      </c>
      <c r="CH38" s="9"/>
      <c r="CI38" s="9"/>
      <c r="CJ38" s="9"/>
      <c r="CK38" s="9"/>
      <c r="CL38" s="9"/>
      <c r="CM38" s="12"/>
    </row>
    <row r="39" spans="1:91" ht="18" customHeight="1" x14ac:dyDescent="0.25">
      <c r="A39" s="17" t="s">
        <v>53</v>
      </c>
      <c r="B39" s="15" t="s">
        <v>36</v>
      </c>
      <c r="C39" s="15" t="s">
        <v>38</v>
      </c>
      <c r="D39" s="15" t="s">
        <v>67</v>
      </c>
      <c r="E39" s="15" t="s">
        <v>51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54</v>
      </c>
      <c r="U39" s="5"/>
      <c r="V39" s="6"/>
      <c r="W39" s="6"/>
      <c r="X39" s="6"/>
      <c r="Y39" s="6"/>
      <c r="Z39" s="4"/>
      <c r="AA39" s="9">
        <v>130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6">
        <v>130</v>
      </c>
      <c r="AS39" s="9"/>
      <c r="AT39" s="9"/>
      <c r="AU39" s="9"/>
      <c r="AV39" s="9"/>
      <c r="AW39" s="9"/>
      <c r="AX39" s="9">
        <v>130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>
        <v>130</v>
      </c>
      <c r="BP39" s="9"/>
      <c r="BQ39" s="9"/>
      <c r="BR39" s="9"/>
      <c r="BS39" s="9"/>
      <c r="BT39" s="9"/>
      <c r="BU39" s="9">
        <v>130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>
        <v>130</v>
      </c>
      <c r="CH39" s="9"/>
      <c r="CI39" s="9"/>
      <c r="CJ39" s="9"/>
      <c r="CK39" s="9"/>
      <c r="CL39" s="9"/>
      <c r="CM39" s="12"/>
    </row>
    <row r="40" spans="1:91" ht="31.5" customHeight="1" x14ac:dyDescent="0.25">
      <c r="A40" s="17" t="s">
        <v>73</v>
      </c>
      <c r="B40" s="15" t="s">
        <v>36</v>
      </c>
      <c r="C40" s="15" t="s">
        <v>38</v>
      </c>
      <c r="D40" s="15" t="s">
        <v>67</v>
      </c>
      <c r="E40" s="15" t="s">
        <v>74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52</v>
      </c>
      <c r="U40" s="5"/>
      <c r="V40" s="6"/>
      <c r="W40" s="6"/>
      <c r="X40" s="6"/>
      <c r="Y40" s="6"/>
      <c r="Z40" s="4"/>
      <c r="AA40" s="9">
        <v>20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6">
        <f>AR41</f>
        <v>20</v>
      </c>
      <c r="AS40" s="9"/>
      <c r="AT40" s="9"/>
      <c r="AU40" s="9"/>
      <c r="AV40" s="9"/>
      <c r="AW40" s="9"/>
      <c r="AX40" s="9">
        <v>20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6">
        <v>20</v>
      </c>
      <c r="BP40" s="9"/>
      <c r="BQ40" s="9"/>
      <c r="BR40" s="9"/>
      <c r="BS40" s="9"/>
      <c r="BT40" s="9"/>
      <c r="BU40" s="9">
        <v>20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6">
        <v>20</v>
      </c>
      <c r="CH40" s="9"/>
      <c r="CI40" s="9"/>
      <c r="CJ40" s="9"/>
      <c r="CK40" s="9"/>
      <c r="CL40" s="9"/>
      <c r="CM40" s="12"/>
    </row>
    <row r="41" spans="1:91" ht="21.75" customHeight="1" x14ac:dyDescent="0.25">
      <c r="A41" s="17" t="s">
        <v>53</v>
      </c>
      <c r="B41" s="15" t="s">
        <v>36</v>
      </c>
      <c r="C41" s="15" t="s">
        <v>38</v>
      </c>
      <c r="D41" s="15" t="s">
        <v>67</v>
      </c>
      <c r="E41" s="15" t="s">
        <v>74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54</v>
      </c>
      <c r="U41" s="5"/>
      <c r="V41" s="6"/>
      <c r="W41" s="6"/>
      <c r="X41" s="6"/>
      <c r="Y41" s="6"/>
      <c r="Z41" s="4"/>
      <c r="AA41" s="9">
        <v>20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6">
        <v>20</v>
      </c>
      <c r="AS41" s="9"/>
      <c r="AT41" s="9"/>
      <c r="AU41" s="9"/>
      <c r="AV41" s="9"/>
      <c r="AW41" s="9"/>
      <c r="AX41" s="9">
        <v>20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16">
        <v>20</v>
      </c>
      <c r="BP41" s="9"/>
      <c r="BQ41" s="9"/>
      <c r="BR41" s="9"/>
      <c r="BS41" s="9"/>
      <c r="BT41" s="9"/>
      <c r="BU41" s="9">
        <v>20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6">
        <v>20</v>
      </c>
      <c r="CH41" s="9"/>
      <c r="CI41" s="9"/>
      <c r="CJ41" s="9"/>
      <c r="CK41" s="9"/>
      <c r="CL41" s="9"/>
      <c r="CM41" s="12"/>
    </row>
    <row r="42" spans="1:91" ht="123.75" customHeight="1" x14ac:dyDescent="0.25">
      <c r="A42" s="14" t="s">
        <v>75</v>
      </c>
      <c r="B42" s="15" t="s">
        <v>36</v>
      </c>
      <c r="C42" s="15" t="s">
        <v>38</v>
      </c>
      <c r="D42" s="15" t="s">
        <v>67</v>
      </c>
      <c r="E42" s="15" t="s">
        <v>76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47</v>
      </c>
      <c r="U42" s="5"/>
      <c r="V42" s="6"/>
      <c r="W42" s="6"/>
      <c r="X42" s="6"/>
      <c r="Y42" s="6"/>
      <c r="Z42" s="4"/>
      <c r="AA42" s="9">
        <v>710.5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16">
        <f>AR43</f>
        <v>710.5</v>
      </c>
      <c r="AS42" s="9"/>
      <c r="AT42" s="9"/>
      <c r="AU42" s="9"/>
      <c r="AV42" s="9"/>
      <c r="AW42" s="9"/>
      <c r="AX42" s="9">
        <v>500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>
        <v>500</v>
      </c>
      <c r="BP42" s="9"/>
      <c r="BQ42" s="9"/>
      <c r="BR42" s="9"/>
      <c r="BS42" s="9"/>
      <c r="BT42" s="9"/>
      <c r="BU42" s="9">
        <v>500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>
        <v>500</v>
      </c>
      <c r="CH42" s="9"/>
      <c r="CI42" s="9"/>
      <c r="CJ42" s="9"/>
      <c r="CK42" s="9"/>
      <c r="CL42" s="9"/>
      <c r="CM42" s="12"/>
    </row>
    <row r="43" spans="1:91" ht="36" customHeight="1" x14ac:dyDescent="0.25">
      <c r="A43" s="17" t="s">
        <v>48</v>
      </c>
      <c r="B43" s="15" t="s">
        <v>36</v>
      </c>
      <c r="C43" s="15" t="s">
        <v>38</v>
      </c>
      <c r="D43" s="15" t="s">
        <v>67</v>
      </c>
      <c r="E43" s="15" t="s">
        <v>76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49</v>
      </c>
      <c r="U43" s="5"/>
      <c r="V43" s="6"/>
      <c r="W43" s="6"/>
      <c r="X43" s="6"/>
      <c r="Y43" s="6"/>
      <c r="Z43" s="4"/>
      <c r="AA43" s="9">
        <v>710.5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6">
        <v>710.5</v>
      </c>
      <c r="AS43" s="9"/>
      <c r="AT43" s="9"/>
      <c r="AU43" s="9"/>
      <c r="AV43" s="9"/>
      <c r="AW43" s="9"/>
      <c r="AX43" s="9">
        <v>500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>
        <v>500</v>
      </c>
      <c r="BP43" s="9"/>
      <c r="BQ43" s="9"/>
      <c r="BR43" s="9"/>
      <c r="BS43" s="9"/>
      <c r="BT43" s="9"/>
      <c r="BU43" s="9">
        <v>500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>
        <v>500</v>
      </c>
      <c r="CH43" s="9"/>
      <c r="CI43" s="9"/>
      <c r="CJ43" s="9"/>
      <c r="CK43" s="9"/>
      <c r="CL43" s="9"/>
      <c r="CM43" s="12"/>
    </row>
    <row r="44" spans="1:91" ht="94.5" customHeight="1" x14ac:dyDescent="0.25">
      <c r="A44" s="14" t="s">
        <v>77</v>
      </c>
      <c r="B44" s="15" t="s">
        <v>36</v>
      </c>
      <c r="C44" s="15" t="s">
        <v>38</v>
      </c>
      <c r="D44" s="15" t="s">
        <v>67</v>
      </c>
      <c r="E44" s="15" t="s">
        <v>78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47</v>
      </c>
      <c r="U44" s="5"/>
      <c r="V44" s="6"/>
      <c r="W44" s="6"/>
      <c r="X44" s="6"/>
      <c r="Y44" s="6"/>
      <c r="Z44" s="4"/>
      <c r="AA44" s="9">
        <v>10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6">
        <f>AR45</f>
        <v>10</v>
      </c>
      <c r="AS44" s="9"/>
      <c r="AT44" s="9"/>
      <c r="AU44" s="9"/>
      <c r="AV44" s="9"/>
      <c r="AW44" s="9"/>
      <c r="AX44" s="9">
        <v>10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6">
        <v>10</v>
      </c>
      <c r="BP44" s="9"/>
      <c r="BQ44" s="9"/>
      <c r="BR44" s="9"/>
      <c r="BS44" s="9"/>
      <c r="BT44" s="9"/>
      <c r="BU44" s="9">
        <v>10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>
        <v>10</v>
      </c>
      <c r="CH44" s="9"/>
      <c r="CI44" s="9"/>
      <c r="CJ44" s="9"/>
      <c r="CK44" s="9"/>
      <c r="CL44" s="9"/>
      <c r="CM44" s="12"/>
    </row>
    <row r="45" spans="1:91" ht="36" customHeight="1" x14ac:dyDescent="0.25">
      <c r="A45" s="17" t="s">
        <v>48</v>
      </c>
      <c r="B45" s="15" t="s">
        <v>36</v>
      </c>
      <c r="C45" s="15" t="s">
        <v>38</v>
      </c>
      <c r="D45" s="15" t="s">
        <v>67</v>
      </c>
      <c r="E45" s="15" t="s">
        <v>78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49</v>
      </c>
      <c r="U45" s="5"/>
      <c r="V45" s="6"/>
      <c r="W45" s="6"/>
      <c r="X45" s="6"/>
      <c r="Y45" s="6"/>
      <c r="Z45" s="4"/>
      <c r="AA45" s="9">
        <v>10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6">
        <v>10</v>
      </c>
      <c r="AS45" s="9"/>
      <c r="AT45" s="9"/>
      <c r="AU45" s="9"/>
      <c r="AV45" s="9"/>
      <c r="AW45" s="9"/>
      <c r="AX45" s="9">
        <v>10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6">
        <v>10</v>
      </c>
      <c r="BP45" s="9"/>
      <c r="BQ45" s="9"/>
      <c r="BR45" s="9"/>
      <c r="BS45" s="9"/>
      <c r="BT45" s="9"/>
      <c r="BU45" s="9">
        <v>10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>
        <v>10</v>
      </c>
      <c r="CH45" s="9"/>
      <c r="CI45" s="9"/>
      <c r="CJ45" s="9"/>
      <c r="CK45" s="9"/>
      <c r="CL45" s="9"/>
      <c r="CM45" s="12"/>
    </row>
    <row r="46" spans="1:91" ht="82.5" customHeight="1" x14ac:dyDescent="0.25">
      <c r="A46" s="17" t="s">
        <v>79</v>
      </c>
      <c r="B46" s="15" t="s">
        <v>36</v>
      </c>
      <c r="C46" s="15" t="s">
        <v>38</v>
      </c>
      <c r="D46" s="15" t="s">
        <v>67</v>
      </c>
      <c r="E46" s="15" t="s">
        <v>80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52</v>
      </c>
      <c r="U46" s="5"/>
      <c r="V46" s="6"/>
      <c r="W46" s="6"/>
      <c r="X46" s="6"/>
      <c r="Y46" s="6"/>
      <c r="Z46" s="4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6">
        <f>AR47</f>
        <v>0</v>
      </c>
      <c r="AS46" s="9"/>
      <c r="AT46" s="9"/>
      <c r="AU46" s="9"/>
      <c r="AV46" s="9"/>
      <c r="AW46" s="9"/>
      <c r="AX46" s="9">
        <v>1838.6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6">
        <v>1838.6</v>
      </c>
      <c r="BP46" s="9"/>
      <c r="BQ46" s="9"/>
      <c r="BR46" s="9"/>
      <c r="BS46" s="9"/>
      <c r="BT46" s="9"/>
      <c r="BU46" s="9">
        <v>3738.9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>
        <v>3738.9</v>
      </c>
      <c r="CH46" s="9"/>
      <c r="CI46" s="9"/>
      <c r="CJ46" s="9"/>
      <c r="CK46" s="9"/>
      <c r="CL46" s="9"/>
      <c r="CM46" s="12"/>
    </row>
    <row r="47" spans="1:91" ht="15.75" x14ac:dyDescent="0.25">
      <c r="A47" s="17" t="s">
        <v>60</v>
      </c>
      <c r="B47" s="15" t="s">
        <v>36</v>
      </c>
      <c r="C47" s="15" t="s">
        <v>38</v>
      </c>
      <c r="D47" s="15" t="s">
        <v>67</v>
      </c>
      <c r="E47" s="15" t="s">
        <v>80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61</v>
      </c>
      <c r="U47" s="5"/>
      <c r="V47" s="6"/>
      <c r="W47" s="6"/>
      <c r="X47" s="6"/>
      <c r="Y47" s="6"/>
      <c r="Z47" s="4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6"/>
      <c r="AS47" s="9"/>
      <c r="AT47" s="9"/>
      <c r="AU47" s="9"/>
      <c r="AV47" s="9"/>
      <c r="AW47" s="9"/>
      <c r="AX47" s="9">
        <v>1838.6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16">
        <v>1838.6</v>
      </c>
      <c r="BP47" s="9"/>
      <c r="BQ47" s="9"/>
      <c r="BR47" s="9"/>
      <c r="BS47" s="9"/>
      <c r="BT47" s="9"/>
      <c r="BU47" s="9">
        <v>3738.9</v>
      </c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6">
        <v>3738.9</v>
      </c>
      <c r="CH47" s="9"/>
      <c r="CI47" s="9"/>
      <c r="CJ47" s="9"/>
      <c r="CK47" s="9"/>
      <c r="CL47" s="9"/>
      <c r="CM47" s="12"/>
    </row>
    <row r="48" spans="1:91" ht="127.5" customHeight="1" x14ac:dyDescent="0.25">
      <c r="A48" s="14" t="s">
        <v>83</v>
      </c>
      <c r="B48" s="15" t="s">
        <v>36</v>
      </c>
      <c r="C48" s="15" t="s">
        <v>81</v>
      </c>
      <c r="D48" s="15" t="s">
        <v>82</v>
      </c>
      <c r="E48" s="15" t="s">
        <v>84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42</v>
      </c>
      <c r="U48" s="5"/>
      <c r="V48" s="6"/>
      <c r="W48" s="6"/>
      <c r="X48" s="6"/>
      <c r="Y48" s="6"/>
      <c r="Z48" s="4"/>
      <c r="AA48" s="9">
        <v>410.8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>
        <v>2.8</v>
      </c>
      <c r="AM48" s="9"/>
      <c r="AN48" s="9"/>
      <c r="AO48" s="9"/>
      <c r="AP48" s="9"/>
      <c r="AQ48" s="9"/>
      <c r="AR48" s="16">
        <f>AR49</f>
        <v>413.6</v>
      </c>
      <c r="AS48" s="9"/>
      <c r="AT48" s="9"/>
      <c r="AU48" s="9"/>
      <c r="AV48" s="9"/>
      <c r="AW48" s="9"/>
      <c r="AX48" s="9">
        <v>448.2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6">
        <v>448.2</v>
      </c>
      <c r="BP48" s="9"/>
      <c r="BQ48" s="9"/>
      <c r="BR48" s="9"/>
      <c r="BS48" s="9"/>
      <c r="BT48" s="9"/>
      <c r="BU48" s="9">
        <v>463.9</v>
      </c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6">
        <v>463.9</v>
      </c>
      <c r="CH48" s="9"/>
      <c r="CI48" s="9"/>
      <c r="CJ48" s="9"/>
      <c r="CK48" s="9"/>
      <c r="CL48" s="9"/>
      <c r="CM48" s="12"/>
    </row>
    <row r="49" spans="1:91" ht="33" customHeight="1" x14ac:dyDescent="0.25">
      <c r="A49" s="17" t="s">
        <v>43</v>
      </c>
      <c r="B49" s="15" t="s">
        <v>36</v>
      </c>
      <c r="C49" s="15" t="s">
        <v>81</v>
      </c>
      <c r="D49" s="15" t="s">
        <v>82</v>
      </c>
      <c r="E49" s="15" t="s">
        <v>84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 t="s">
        <v>44</v>
      </c>
      <c r="U49" s="5"/>
      <c r="V49" s="6"/>
      <c r="W49" s="6"/>
      <c r="X49" s="6"/>
      <c r="Y49" s="6"/>
      <c r="Z49" s="4"/>
      <c r="AA49" s="9">
        <v>410.8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2.8</v>
      </c>
      <c r="AM49" s="9"/>
      <c r="AN49" s="9"/>
      <c r="AO49" s="9"/>
      <c r="AP49" s="9"/>
      <c r="AQ49" s="9"/>
      <c r="AR49" s="16">
        <v>413.6</v>
      </c>
      <c r="AS49" s="9"/>
      <c r="AT49" s="9"/>
      <c r="AU49" s="9"/>
      <c r="AV49" s="9"/>
      <c r="AW49" s="9"/>
      <c r="AX49" s="9">
        <v>448.2</v>
      </c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6">
        <v>448.2</v>
      </c>
      <c r="BP49" s="9"/>
      <c r="BQ49" s="9"/>
      <c r="BR49" s="9"/>
      <c r="BS49" s="9"/>
      <c r="BT49" s="9"/>
      <c r="BU49" s="9">
        <v>463.9</v>
      </c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6">
        <v>463.9</v>
      </c>
      <c r="CH49" s="9"/>
      <c r="CI49" s="9"/>
      <c r="CJ49" s="9"/>
      <c r="CK49" s="9"/>
      <c r="CL49" s="9"/>
      <c r="CM49" s="12"/>
    </row>
    <row r="50" spans="1:91" ht="52.5" customHeight="1" x14ac:dyDescent="0.25">
      <c r="A50" s="17" t="s">
        <v>86</v>
      </c>
      <c r="B50" s="15" t="s">
        <v>36</v>
      </c>
      <c r="C50" s="15" t="s">
        <v>82</v>
      </c>
      <c r="D50" s="15" t="s">
        <v>85</v>
      </c>
      <c r="E50" s="15" t="s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 t="s">
        <v>47</v>
      </c>
      <c r="U50" s="5"/>
      <c r="V50" s="6"/>
      <c r="W50" s="6"/>
      <c r="X50" s="6"/>
      <c r="Y50" s="6"/>
      <c r="Z50" s="4"/>
      <c r="AA50" s="9">
        <v>5838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16">
        <f>AR51</f>
        <v>5811.2</v>
      </c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6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6"/>
      <c r="CH50" s="9"/>
      <c r="CI50" s="9"/>
      <c r="CJ50" s="9"/>
      <c r="CK50" s="9"/>
      <c r="CL50" s="9"/>
      <c r="CM50" s="12"/>
    </row>
    <row r="51" spans="1:91" ht="36" customHeight="1" x14ac:dyDescent="0.25">
      <c r="A51" s="17" t="s">
        <v>48</v>
      </c>
      <c r="B51" s="15" t="s">
        <v>36</v>
      </c>
      <c r="C51" s="15" t="s">
        <v>82</v>
      </c>
      <c r="D51" s="15" t="s">
        <v>85</v>
      </c>
      <c r="E51" s="15" t="s">
        <v>87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5" t="s">
        <v>49</v>
      </c>
      <c r="U51" s="5"/>
      <c r="V51" s="6"/>
      <c r="W51" s="6"/>
      <c r="X51" s="6"/>
      <c r="Y51" s="6"/>
      <c r="Z51" s="4"/>
      <c r="AA51" s="9">
        <v>5838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6">
        <v>5811.2</v>
      </c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16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16"/>
      <c r="CH51" s="9"/>
      <c r="CI51" s="9"/>
      <c r="CJ51" s="9"/>
      <c r="CK51" s="9"/>
      <c r="CL51" s="9"/>
      <c r="CM51" s="12"/>
    </row>
    <row r="52" spans="1:91" ht="51" customHeight="1" x14ac:dyDescent="0.25">
      <c r="A52" s="17" t="s">
        <v>88</v>
      </c>
      <c r="B52" s="15" t="s">
        <v>36</v>
      </c>
      <c r="C52" s="15" t="s">
        <v>82</v>
      </c>
      <c r="D52" s="15" t="s">
        <v>85</v>
      </c>
      <c r="E52" s="15" t="s">
        <v>89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 t="s">
        <v>47</v>
      </c>
      <c r="U52" s="5"/>
      <c r="V52" s="6"/>
      <c r="W52" s="6"/>
      <c r="X52" s="6"/>
      <c r="Y52" s="6"/>
      <c r="Z52" s="4"/>
      <c r="AA52" s="9">
        <v>150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6">
        <f>AR53</f>
        <v>481.6</v>
      </c>
      <c r="AS52" s="9"/>
      <c r="AT52" s="9"/>
      <c r="AU52" s="9"/>
      <c r="AV52" s="9"/>
      <c r="AW52" s="9"/>
      <c r="AX52" s="9">
        <v>150</v>
      </c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16">
        <v>150</v>
      </c>
      <c r="BP52" s="9"/>
      <c r="BQ52" s="9"/>
      <c r="BR52" s="9"/>
      <c r="BS52" s="9"/>
      <c r="BT52" s="9"/>
      <c r="BU52" s="9">
        <v>150</v>
      </c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16">
        <v>150</v>
      </c>
      <c r="CH52" s="9"/>
      <c r="CI52" s="9"/>
      <c r="CJ52" s="9"/>
      <c r="CK52" s="9"/>
      <c r="CL52" s="9"/>
      <c r="CM52" s="12"/>
    </row>
    <row r="53" spans="1:91" ht="33" customHeight="1" x14ac:dyDescent="0.25">
      <c r="A53" s="17" t="s">
        <v>48</v>
      </c>
      <c r="B53" s="15" t="s">
        <v>36</v>
      </c>
      <c r="C53" s="15" t="s">
        <v>82</v>
      </c>
      <c r="D53" s="15" t="s">
        <v>85</v>
      </c>
      <c r="E53" s="15" t="s">
        <v>89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5" t="s">
        <v>49</v>
      </c>
      <c r="U53" s="5"/>
      <c r="V53" s="6"/>
      <c r="W53" s="6"/>
      <c r="X53" s="6"/>
      <c r="Y53" s="6"/>
      <c r="Z53" s="4"/>
      <c r="AA53" s="9">
        <v>150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16">
        <f>150+331.6</f>
        <v>481.6</v>
      </c>
      <c r="AS53" s="9"/>
      <c r="AT53" s="9"/>
      <c r="AU53" s="9"/>
      <c r="AV53" s="9"/>
      <c r="AW53" s="9"/>
      <c r="AX53" s="9">
        <v>150</v>
      </c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16">
        <v>150</v>
      </c>
      <c r="BP53" s="9"/>
      <c r="BQ53" s="9"/>
      <c r="BR53" s="9"/>
      <c r="BS53" s="9"/>
      <c r="BT53" s="9"/>
      <c r="BU53" s="9">
        <v>150</v>
      </c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16">
        <v>150</v>
      </c>
      <c r="CH53" s="9"/>
      <c r="CI53" s="9"/>
      <c r="CJ53" s="9"/>
      <c r="CK53" s="9"/>
      <c r="CL53" s="9"/>
      <c r="CM53" s="12"/>
    </row>
    <row r="54" spans="1:91" ht="66" customHeight="1" x14ac:dyDescent="0.25">
      <c r="A54" s="17" t="s">
        <v>90</v>
      </c>
      <c r="B54" s="15" t="s">
        <v>36</v>
      </c>
      <c r="C54" s="15" t="s">
        <v>82</v>
      </c>
      <c r="D54" s="15" t="s">
        <v>85</v>
      </c>
      <c r="E54" s="15" t="s">
        <v>91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 t="s">
        <v>47</v>
      </c>
      <c r="U54" s="5"/>
      <c r="V54" s="6"/>
      <c r="W54" s="6"/>
      <c r="X54" s="6"/>
      <c r="Y54" s="6"/>
      <c r="Z54" s="4"/>
      <c r="AA54" s="9">
        <v>150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16">
        <f>AR55</f>
        <v>18.400000000000006</v>
      </c>
      <c r="AS54" s="9"/>
      <c r="AT54" s="9"/>
      <c r="AU54" s="9"/>
      <c r="AV54" s="9"/>
      <c r="AW54" s="9"/>
      <c r="AX54" s="9">
        <v>150</v>
      </c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16">
        <v>150</v>
      </c>
      <c r="BP54" s="9"/>
      <c r="BQ54" s="9"/>
      <c r="BR54" s="9"/>
      <c r="BS54" s="9"/>
      <c r="BT54" s="9"/>
      <c r="BU54" s="9">
        <v>150</v>
      </c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16">
        <v>150</v>
      </c>
      <c r="CH54" s="9"/>
      <c r="CI54" s="9"/>
      <c r="CJ54" s="9"/>
      <c r="CK54" s="9"/>
      <c r="CL54" s="9"/>
      <c r="CM54" s="12"/>
    </row>
    <row r="55" spans="1:91" ht="38.25" customHeight="1" x14ac:dyDescent="0.25">
      <c r="A55" s="17" t="s">
        <v>48</v>
      </c>
      <c r="B55" s="15" t="s">
        <v>36</v>
      </c>
      <c r="C55" s="15" t="s">
        <v>82</v>
      </c>
      <c r="D55" s="15" t="s">
        <v>85</v>
      </c>
      <c r="E55" s="15" t="s">
        <v>91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5" t="s">
        <v>49</v>
      </c>
      <c r="U55" s="5"/>
      <c r="V55" s="6"/>
      <c r="W55" s="6"/>
      <c r="X55" s="6"/>
      <c r="Y55" s="6"/>
      <c r="Z55" s="4"/>
      <c r="AA55" s="9">
        <v>150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16">
        <f>150-131.6</f>
        <v>18.400000000000006</v>
      </c>
      <c r="AS55" s="9"/>
      <c r="AT55" s="9"/>
      <c r="AU55" s="9"/>
      <c r="AV55" s="9"/>
      <c r="AW55" s="9"/>
      <c r="AX55" s="9">
        <v>150</v>
      </c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16">
        <v>150</v>
      </c>
      <c r="BP55" s="9"/>
      <c r="BQ55" s="9"/>
      <c r="BR55" s="9"/>
      <c r="BS55" s="9"/>
      <c r="BT55" s="9"/>
      <c r="BU55" s="9">
        <v>150</v>
      </c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16">
        <v>150</v>
      </c>
      <c r="CH55" s="9"/>
      <c r="CI55" s="9"/>
      <c r="CJ55" s="9"/>
      <c r="CK55" s="9"/>
      <c r="CL55" s="9"/>
      <c r="CM55" s="12"/>
    </row>
    <row r="56" spans="1:91" ht="47.25" customHeight="1" x14ac:dyDescent="0.25">
      <c r="A56" s="17" t="s">
        <v>93</v>
      </c>
      <c r="B56" s="15" t="s">
        <v>36</v>
      </c>
      <c r="C56" s="15" t="s">
        <v>39</v>
      </c>
      <c r="D56" s="15" t="s">
        <v>92</v>
      </c>
      <c r="E56" s="15" t="s">
        <v>94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 t="s">
        <v>47</v>
      </c>
      <c r="U56" s="5"/>
      <c r="V56" s="6"/>
      <c r="W56" s="6"/>
      <c r="X56" s="6"/>
      <c r="Y56" s="6"/>
      <c r="Z56" s="4"/>
      <c r="AA56" s="9">
        <v>21864.799999999999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>
        <v>-3935.9</v>
      </c>
      <c r="AM56" s="9"/>
      <c r="AN56" s="9"/>
      <c r="AO56" s="9"/>
      <c r="AP56" s="9"/>
      <c r="AQ56" s="9"/>
      <c r="AR56" s="16">
        <f>AR57</f>
        <v>17928.900000000001</v>
      </c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16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16"/>
      <c r="CH56" s="9"/>
      <c r="CI56" s="9"/>
      <c r="CJ56" s="9"/>
      <c r="CK56" s="9"/>
      <c r="CL56" s="9"/>
      <c r="CM56" s="12"/>
    </row>
    <row r="57" spans="1:91" ht="35.25" customHeight="1" x14ac:dyDescent="0.25">
      <c r="A57" s="17" t="s">
        <v>48</v>
      </c>
      <c r="B57" s="15" t="s">
        <v>36</v>
      </c>
      <c r="C57" s="15" t="s">
        <v>39</v>
      </c>
      <c r="D57" s="15" t="s">
        <v>92</v>
      </c>
      <c r="E57" s="15" t="s">
        <v>94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5" t="s">
        <v>49</v>
      </c>
      <c r="U57" s="5"/>
      <c r="V57" s="6"/>
      <c r="W57" s="6"/>
      <c r="X57" s="6"/>
      <c r="Y57" s="6"/>
      <c r="Z57" s="4"/>
      <c r="AA57" s="9">
        <v>21864.799999999999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>
        <v>-3935.9</v>
      </c>
      <c r="AM57" s="9"/>
      <c r="AN57" s="9"/>
      <c r="AO57" s="9"/>
      <c r="AP57" s="9"/>
      <c r="AQ57" s="9"/>
      <c r="AR57" s="16">
        <v>17928.900000000001</v>
      </c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16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16"/>
      <c r="CH57" s="9"/>
      <c r="CI57" s="9"/>
      <c r="CJ57" s="9"/>
      <c r="CK57" s="9"/>
      <c r="CL57" s="9"/>
      <c r="CM57" s="12"/>
    </row>
    <row r="58" spans="1:91" ht="63.75" customHeight="1" x14ac:dyDescent="0.25">
      <c r="A58" s="17" t="s">
        <v>95</v>
      </c>
      <c r="B58" s="15" t="s">
        <v>36</v>
      </c>
      <c r="C58" s="15" t="s">
        <v>39</v>
      </c>
      <c r="D58" s="15" t="s">
        <v>92</v>
      </c>
      <c r="E58" s="15" t="s">
        <v>96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 t="s">
        <v>47</v>
      </c>
      <c r="U58" s="5"/>
      <c r="V58" s="6"/>
      <c r="W58" s="6"/>
      <c r="X58" s="6"/>
      <c r="Y58" s="6"/>
      <c r="Z58" s="4"/>
      <c r="AA58" s="9">
        <v>5000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6">
        <f>AR59</f>
        <v>5000</v>
      </c>
      <c r="AS58" s="9"/>
      <c r="AT58" s="9"/>
      <c r="AU58" s="9"/>
      <c r="AV58" s="9"/>
      <c r="AW58" s="9"/>
      <c r="AX58" s="9">
        <v>5000</v>
      </c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16">
        <v>5000</v>
      </c>
      <c r="BP58" s="9"/>
      <c r="BQ58" s="9"/>
      <c r="BR58" s="9"/>
      <c r="BS58" s="9"/>
      <c r="BT58" s="9"/>
      <c r="BU58" s="9">
        <v>5000</v>
      </c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16">
        <v>5000</v>
      </c>
      <c r="CH58" s="9"/>
      <c r="CI58" s="9"/>
      <c r="CJ58" s="9"/>
      <c r="CK58" s="9"/>
      <c r="CL58" s="9"/>
      <c r="CM58" s="12"/>
    </row>
    <row r="59" spans="1:91" ht="34.5" customHeight="1" x14ac:dyDescent="0.25">
      <c r="A59" s="17" t="s">
        <v>48</v>
      </c>
      <c r="B59" s="15" t="s">
        <v>36</v>
      </c>
      <c r="C59" s="15" t="s">
        <v>39</v>
      </c>
      <c r="D59" s="15" t="s">
        <v>92</v>
      </c>
      <c r="E59" s="15" t="s">
        <v>96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 t="s">
        <v>49</v>
      </c>
      <c r="U59" s="5"/>
      <c r="V59" s="6"/>
      <c r="W59" s="6"/>
      <c r="X59" s="6"/>
      <c r="Y59" s="6"/>
      <c r="Z59" s="4"/>
      <c r="AA59" s="9">
        <v>5000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16">
        <v>5000</v>
      </c>
      <c r="AS59" s="9"/>
      <c r="AT59" s="9"/>
      <c r="AU59" s="9"/>
      <c r="AV59" s="9"/>
      <c r="AW59" s="9"/>
      <c r="AX59" s="9">
        <v>5000</v>
      </c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16">
        <v>5000</v>
      </c>
      <c r="BP59" s="9"/>
      <c r="BQ59" s="9"/>
      <c r="BR59" s="9"/>
      <c r="BS59" s="9"/>
      <c r="BT59" s="9"/>
      <c r="BU59" s="9">
        <v>5000</v>
      </c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16">
        <v>5000</v>
      </c>
      <c r="CH59" s="9"/>
      <c r="CI59" s="9"/>
      <c r="CJ59" s="9"/>
      <c r="CK59" s="9"/>
      <c r="CL59" s="9"/>
      <c r="CM59" s="12"/>
    </row>
    <row r="60" spans="1:91" ht="66" customHeight="1" x14ac:dyDescent="0.25">
      <c r="A60" s="17" t="s">
        <v>95</v>
      </c>
      <c r="B60" s="15" t="s">
        <v>36</v>
      </c>
      <c r="C60" s="15" t="s">
        <v>39</v>
      </c>
      <c r="D60" s="15" t="s">
        <v>92</v>
      </c>
      <c r="E60" s="15" t="s">
        <v>97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5" t="s">
        <v>47</v>
      </c>
      <c r="U60" s="5"/>
      <c r="V60" s="6"/>
      <c r="W60" s="6"/>
      <c r="X60" s="6"/>
      <c r="Y60" s="6"/>
      <c r="Z60" s="4"/>
      <c r="AA60" s="9">
        <v>5295.4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>
        <v>8829.1</v>
      </c>
      <c r="AM60" s="9"/>
      <c r="AN60" s="9"/>
      <c r="AO60" s="9"/>
      <c r="AP60" s="9"/>
      <c r="AQ60" s="9"/>
      <c r="AR60" s="16">
        <f>AR61</f>
        <v>14124.5</v>
      </c>
      <c r="AS60" s="9"/>
      <c r="AT60" s="9"/>
      <c r="AU60" s="9"/>
      <c r="AV60" s="9"/>
      <c r="AW60" s="9"/>
      <c r="AX60" s="9">
        <v>5295.4</v>
      </c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16">
        <v>5295.4</v>
      </c>
      <c r="BP60" s="9"/>
      <c r="BQ60" s="9"/>
      <c r="BR60" s="9"/>
      <c r="BS60" s="9"/>
      <c r="BT60" s="9"/>
      <c r="BU60" s="9">
        <v>5295.4</v>
      </c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16">
        <v>5295.4</v>
      </c>
      <c r="CH60" s="9"/>
      <c r="CI60" s="9"/>
      <c r="CJ60" s="9"/>
      <c r="CK60" s="9"/>
      <c r="CL60" s="9"/>
      <c r="CM60" s="12"/>
    </row>
    <row r="61" spans="1:91" ht="33.75" customHeight="1" x14ac:dyDescent="0.25">
      <c r="A61" s="17" t="s">
        <v>48</v>
      </c>
      <c r="B61" s="15" t="s">
        <v>36</v>
      </c>
      <c r="C61" s="15" t="s">
        <v>39</v>
      </c>
      <c r="D61" s="15" t="s">
        <v>92</v>
      </c>
      <c r="E61" s="15" t="s">
        <v>97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5" t="s">
        <v>49</v>
      </c>
      <c r="U61" s="5"/>
      <c r="V61" s="6"/>
      <c r="W61" s="6"/>
      <c r="X61" s="6"/>
      <c r="Y61" s="6"/>
      <c r="Z61" s="4"/>
      <c r="AA61" s="9">
        <v>5295.4</v>
      </c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>
        <v>8829.1</v>
      </c>
      <c r="AM61" s="9"/>
      <c r="AN61" s="9"/>
      <c r="AO61" s="9"/>
      <c r="AP61" s="9"/>
      <c r="AQ61" s="9"/>
      <c r="AR61" s="16">
        <v>14124.5</v>
      </c>
      <c r="AS61" s="9"/>
      <c r="AT61" s="9"/>
      <c r="AU61" s="9"/>
      <c r="AV61" s="9"/>
      <c r="AW61" s="9"/>
      <c r="AX61" s="9">
        <v>5295.4</v>
      </c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16">
        <v>5295.4</v>
      </c>
      <c r="BP61" s="9"/>
      <c r="BQ61" s="9"/>
      <c r="BR61" s="9"/>
      <c r="BS61" s="9"/>
      <c r="BT61" s="9"/>
      <c r="BU61" s="9">
        <v>5295.4</v>
      </c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16">
        <v>5295.4</v>
      </c>
      <c r="CH61" s="9"/>
      <c r="CI61" s="9"/>
      <c r="CJ61" s="9"/>
      <c r="CK61" s="9"/>
      <c r="CL61" s="9"/>
      <c r="CM61" s="12"/>
    </row>
    <row r="62" spans="1:91" ht="45" customHeight="1" x14ac:dyDescent="0.25">
      <c r="A62" s="17" t="s">
        <v>98</v>
      </c>
      <c r="B62" s="15" t="s">
        <v>36</v>
      </c>
      <c r="C62" s="15" t="s">
        <v>39</v>
      </c>
      <c r="D62" s="15" t="s">
        <v>92</v>
      </c>
      <c r="E62" s="15" t="s">
        <v>99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5" t="s">
        <v>47</v>
      </c>
      <c r="U62" s="5"/>
      <c r="V62" s="6"/>
      <c r="W62" s="6"/>
      <c r="X62" s="6"/>
      <c r="Y62" s="6"/>
      <c r="Z62" s="4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>
        <v>303.10000000000002</v>
      </c>
      <c r="AM62" s="9"/>
      <c r="AN62" s="9"/>
      <c r="AO62" s="9"/>
      <c r="AP62" s="9"/>
      <c r="AQ62" s="9"/>
      <c r="AR62" s="16">
        <f>AR63</f>
        <v>30303.1</v>
      </c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16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16"/>
      <c r="CH62" s="9"/>
      <c r="CI62" s="9"/>
      <c r="CJ62" s="9"/>
      <c r="CK62" s="9"/>
      <c r="CL62" s="9"/>
      <c r="CM62" s="12"/>
    </row>
    <row r="63" spans="1:91" ht="33" customHeight="1" x14ac:dyDescent="0.25">
      <c r="A63" s="17" t="s">
        <v>48</v>
      </c>
      <c r="B63" s="15" t="s">
        <v>36</v>
      </c>
      <c r="C63" s="15" t="s">
        <v>39</v>
      </c>
      <c r="D63" s="15" t="s">
        <v>92</v>
      </c>
      <c r="E63" s="15" t="s">
        <v>99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5" t="s">
        <v>49</v>
      </c>
      <c r="U63" s="5"/>
      <c r="V63" s="6"/>
      <c r="W63" s="6"/>
      <c r="X63" s="6"/>
      <c r="Y63" s="6"/>
      <c r="Z63" s="4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>
        <v>303.10000000000002</v>
      </c>
      <c r="AM63" s="9"/>
      <c r="AN63" s="9"/>
      <c r="AO63" s="9"/>
      <c r="AP63" s="9"/>
      <c r="AQ63" s="9"/>
      <c r="AR63" s="16">
        <f>303.1+30000</f>
        <v>30303.1</v>
      </c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16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16"/>
      <c r="CH63" s="9"/>
      <c r="CI63" s="9"/>
      <c r="CJ63" s="9"/>
      <c r="CK63" s="9"/>
      <c r="CL63" s="9"/>
      <c r="CM63" s="12"/>
    </row>
    <row r="64" spans="1:91" ht="100.5" customHeight="1" x14ac:dyDescent="0.25">
      <c r="A64" s="14" t="s">
        <v>101</v>
      </c>
      <c r="B64" s="15" t="s">
        <v>36</v>
      </c>
      <c r="C64" s="15" t="s">
        <v>100</v>
      </c>
      <c r="D64" s="15" t="s">
        <v>38</v>
      </c>
      <c r="E64" s="15" t="s">
        <v>102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 t="s">
        <v>103</v>
      </c>
      <c r="U64" s="5"/>
      <c r="V64" s="6"/>
      <c r="W64" s="6"/>
      <c r="X64" s="6"/>
      <c r="Y64" s="6"/>
      <c r="Z64" s="4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>
        <v>7160</v>
      </c>
      <c r="AM64" s="9"/>
      <c r="AN64" s="9"/>
      <c r="AO64" s="9"/>
      <c r="AP64" s="9"/>
      <c r="AQ64" s="9"/>
      <c r="AR64" s="16">
        <f>AR65</f>
        <v>7160</v>
      </c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16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16"/>
      <c r="CH64" s="9"/>
      <c r="CI64" s="9"/>
      <c r="CJ64" s="9"/>
      <c r="CK64" s="9"/>
      <c r="CL64" s="9"/>
      <c r="CM64" s="12"/>
    </row>
    <row r="65" spans="1:91" ht="15.75" x14ac:dyDescent="0.25">
      <c r="A65" s="17" t="s">
        <v>104</v>
      </c>
      <c r="B65" s="15" t="s">
        <v>36</v>
      </c>
      <c r="C65" s="15" t="s">
        <v>100</v>
      </c>
      <c r="D65" s="15" t="s">
        <v>38</v>
      </c>
      <c r="E65" s="15" t="s">
        <v>102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5" t="s">
        <v>105</v>
      </c>
      <c r="U65" s="5"/>
      <c r="V65" s="6"/>
      <c r="W65" s="6"/>
      <c r="X65" s="6"/>
      <c r="Y65" s="6"/>
      <c r="Z65" s="4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>
        <v>7160</v>
      </c>
      <c r="AM65" s="9"/>
      <c r="AN65" s="9"/>
      <c r="AO65" s="9"/>
      <c r="AP65" s="9"/>
      <c r="AQ65" s="9"/>
      <c r="AR65" s="16">
        <v>7160</v>
      </c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16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16"/>
      <c r="CH65" s="9"/>
      <c r="CI65" s="9"/>
      <c r="CJ65" s="9"/>
      <c r="CK65" s="9"/>
      <c r="CL65" s="9"/>
      <c r="CM65" s="12"/>
    </row>
    <row r="66" spans="1:91" ht="50.25" customHeight="1" x14ac:dyDescent="0.25">
      <c r="A66" s="17" t="s">
        <v>106</v>
      </c>
      <c r="B66" s="15" t="s">
        <v>36</v>
      </c>
      <c r="C66" s="15" t="s">
        <v>100</v>
      </c>
      <c r="D66" s="15" t="s">
        <v>82</v>
      </c>
      <c r="E66" s="15" t="s">
        <v>107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5" t="s">
        <v>47</v>
      </c>
      <c r="U66" s="5"/>
      <c r="V66" s="6"/>
      <c r="W66" s="6"/>
      <c r="X66" s="6"/>
      <c r="Y66" s="6"/>
      <c r="Z66" s="4"/>
      <c r="AA66" s="9">
        <v>8821.2000000000007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16">
        <f>AR67</f>
        <v>8821.2000000000007</v>
      </c>
      <c r="AS66" s="9"/>
      <c r="AT66" s="9"/>
      <c r="AU66" s="9"/>
      <c r="AV66" s="9"/>
      <c r="AW66" s="9"/>
      <c r="AX66" s="9">
        <v>8709.5</v>
      </c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16">
        <v>8709.5</v>
      </c>
      <c r="BP66" s="9"/>
      <c r="BQ66" s="9"/>
      <c r="BR66" s="9"/>
      <c r="BS66" s="9"/>
      <c r="BT66" s="9"/>
      <c r="BU66" s="9">
        <v>9115.2999999999993</v>
      </c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16">
        <v>9115.2999999999993</v>
      </c>
      <c r="CH66" s="9"/>
      <c r="CI66" s="9"/>
      <c r="CJ66" s="9"/>
      <c r="CK66" s="9"/>
      <c r="CL66" s="9"/>
      <c r="CM66" s="12"/>
    </row>
    <row r="67" spans="1:91" ht="34.5" customHeight="1" x14ac:dyDescent="0.25">
      <c r="A67" s="17" t="s">
        <v>48</v>
      </c>
      <c r="B67" s="15" t="s">
        <v>36</v>
      </c>
      <c r="C67" s="15" t="s">
        <v>100</v>
      </c>
      <c r="D67" s="15" t="s">
        <v>82</v>
      </c>
      <c r="E67" s="15" t="s">
        <v>107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 t="s">
        <v>49</v>
      </c>
      <c r="U67" s="5"/>
      <c r="V67" s="6"/>
      <c r="W67" s="6"/>
      <c r="X67" s="6"/>
      <c r="Y67" s="6"/>
      <c r="Z67" s="4"/>
      <c r="AA67" s="9">
        <v>8821.2000000000007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16">
        <v>8821.2000000000007</v>
      </c>
      <c r="AS67" s="9"/>
      <c r="AT67" s="9"/>
      <c r="AU67" s="9"/>
      <c r="AV67" s="9"/>
      <c r="AW67" s="9"/>
      <c r="AX67" s="9">
        <v>8709.5</v>
      </c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16">
        <v>8709.5</v>
      </c>
      <c r="BP67" s="9"/>
      <c r="BQ67" s="9"/>
      <c r="BR67" s="9"/>
      <c r="BS67" s="9"/>
      <c r="BT67" s="9"/>
      <c r="BU67" s="9">
        <v>9115.2999999999993</v>
      </c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16">
        <v>9115.2999999999993</v>
      </c>
      <c r="CH67" s="9"/>
      <c r="CI67" s="9"/>
      <c r="CJ67" s="9"/>
      <c r="CK67" s="9"/>
      <c r="CL67" s="9"/>
      <c r="CM67" s="12"/>
    </row>
    <row r="68" spans="1:91" ht="50.25" customHeight="1" x14ac:dyDescent="0.25">
      <c r="A68" s="17" t="s">
        <v>108</v>
      </c>
      <c r="B68" s="15" t="s">
        <v>36</v>
      </c>
      <c r="C68" s="15" t="s">
        <v>100</v>
      </c>
      <c r="D68" s="15" t="s">
        <v>82</v>
      </c>
      <c r="E68" s="15" t="s">
        <v>109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5" t="s">
        <v>47</v>
      </c>
      <c r="U68" s="5"/>
      <c r="V68" s="6"/>
      <c r="W68" s="6"/>
      <c r="X68" s="6"/>
      <c r="Y68" s="6"/>
      <c r="Z68" s="4"/>
      <c r="AA68" s="9">
        <v>3000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16">
        <f>AR69</f>
        <v>3000</v>
      </c>
      <c r="AS68" s="9"/>
      <c r="AT68" s="9"/>
      <c r="AU68" s="9"/>
      <c r="AV68" s="9"/>
      <c r="AW68" s="9"/>
      <c r="AX68" s="9">
        <v>3000</v>
      </c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16">
        <v>3000</v>
      </c>
      <c r="BP68" s="9"/>
      <c r="BQ68" s="9"/>
      <c r="BR68" s="9"/>
      <c r="BS68" s="9"/>
      <c r="BT68" s="9"/>
      <c r="BU68" s="9">
        <v>3000</v>
      </c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16">
        <v>3000</v>
      </c>
      <c r="CH68" s="9"/>
      <c r="CI68" s="9"/>
      <c r="CJ68" s="9"/>
      <c r="CK68" s="9"/>
      <c r="CL68" s="9"/>
      <c r="CM68" s="12"/>
    </row>
    <row r="69" spans="1:91" ht="31.5" customHeight="1" x14ac:dyDescent="0.25">
      <c r="A69" s="17" t="s">
        <v>48</v>
      </c>
      <c r="B69" s="15" t="s">
        <v>36</v>
      </c>
      <c r="C69" s="15" t="s">
        <v>100</v>
      </c>
      <c r="D69" s="15" t="s">
        <v>82</v>
      </c>
      <c r="E69" s="15" t="s">
        <v>109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5" t="s">
        <v>49</v>
      </c>
      <c r="U69" s="5"/>
      <c r="V69" s="6"/>
      <c r="W69" s="6"/>
      <c r="X69" s="6"/>
      <c r="Y69" s="6"/>
      <c r="Z69" s="4"/>
      <c r="AA69" s="9">
        <v>3000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16">
        <v>3000</v>
      </c>
      <c r="AS69" s="9"/>
      <c r="AT69" s="9"/>
      <c r="AU69" s="9"/>
      <c r="AV69" s="9"/>
      <c r="AW69" s="9"/>
      <c r="AX69" s="9">
        <v>3000</v>
      </c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16">
        <v>3000</v>
      </c>
      <c r="BP69" s="9"/>
      <c r="BQ69" s="9"/>
      <c r="BR69" s="9"/>
      <c r="BS69" s="9"/>
      <c r="BT69" s="9"/>
      <c r="BU69" s="9">
        <v>3000</v>
      </c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16">
        <v>3000</v>
      </c>
      <c r="CH69" s="9"/>
      <c r="CI69" s="9"/>
      <c r="CJ69" s="9"/>
      <c r="CK69" s="9"/>
      <c r="CL69" s="9"/>
      <c r="CM69" s="12"/>
    </row>
    <row r="70" spans="1:91" ht="64.5" customHeight="1" x14ac:dyDescent="0.25">
      <c r="A70" s="17" t="s">
        <v>110</v>
      </c>
      <c r="B70" s="15" t="s">
        <v>36</v>
      </c>
      <c r="C70" s="15" t="s">
        <v>100</v>
      </c>
      <c r="D70" s="15" t="s">
        <v>82</v>
      </c>
      <c r="E70" s="15" t="s">
        <v>111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5" t="s">
        <v>47</v>
      </c>
      <c r="U70" s="5"/>
      <c r="V70" s="6"/>
      <c r="W70" s="6"/>
      <c r="X70" s="6"/>
      <c r="Y70" s="6"/>
      <c r="Z70" s="4"/>
      <c r="AA70" s="9">
        <v>18500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>
        <v>9678.2000000000007</v>
      </c>
      <c r="AM70" s="9"/>
      <c r="AN70" s="9"/>
      <c r="AO70" s="9"/>
      <c r="AP70" s="9"/>
      <c r="AQ70" s="9"/>
      <c r="AR70" s="16">
        <f>AR71</f>
        <v>29678.2</v>
      </c>
      <c r="AS70" s="9"/>
      <c r="AT70" s="9"/>
      <c r="AU70" s="9"/>
      <c r="AV70" s="9"/>
      <c r="AW70" s="9"/>
      <c r="AX70" s="9">
        <v>16500</v>
      </c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16">
        <v>16500</v>
      </c>
      <c r="BP70" s="9"/>
      <c r="BQ70" s="9"/>
      <c r="BR70" s="9"/>
      <c r="BS70" s="9"/>
      <c r="BT70" s="9"/>
      <c r="BU70" s="9">
        <v>15583.2</v>
      </c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16">
        <v>15583.2</v>
      </c>
      <c r="CH70" s="9"/>
      <c r="CI70" s="9"/>
      <c r="CJ70" s="9"/>
      <c r="CK70" s="9"/>
      <c r="CL70" s="9"/>
      <c r="CM70" s="12"/>
    </row>
    <row r="71" spans="1:91" ht="33" customHeight="1" x14ac:dyDescent="0.25">
      <c r="A71" s="17" t="s">
        <v>48</v>
      </c>
      <c r="B71" s="15" t="s">
        <v>36</v>
      </c>
      <c r="C71" s="15" t="s">
        <v>100</v>
      </c>
      <c r="D71" s="15" t="s">
        <v>82</v>
      </c>
      <c r="E71" s="15" t="s">
        <v>111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5" t="s">
        <v>49</v>
      </c>
      <c r="U71" s="5"/>
      <c r="V71" s="6"/>
      <c r="W71" s="6"/>
      <c r="X71" s="6"/>
      <c r="Y71" s="6"/>
      <c r="Z71" s="4"/>
      <c r="AA71" s="9">
        <v>18500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>
        <v>9678.2000000000007</v>
      </c>
      <c r="AM71" s="9"/>
      <c r="AN71" s="9"/>
      <c r="AO71" s="9"/>
      <c r="AP71" s="9"/>
      <c r="AQ71" s="9"/>
      <c r="AR71" s="16">
        <f>28178.2+1500</f>
        <v>29678.2</v>
      </c>
      <c r="AS71" s="9"/>
      <c r="AT71" s="9"/>
      <c r="AU71" s="9"/>
      <c r="AV71" s="9"/>
      <c r="AW71" s="9"/>
      <c r="AX71" s="9">
        <v>16500</v>
      </c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16">
        <v>16500</v>
      </c>
      <c r="BP71" s="9"/>
      <c r="BQ71" s="9"/>
      <c r="BR71" s="9"/>
      <c r="BS71" s="9"/>
      <c r="BT71" s="9"/>
      <c r="BU71" s="9">
        <v>15583.2</v>
      </c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16">
        <v>15583.2</v>
      </c>
      <c r="CH71" s="9"/>
      <c r="CI71" s="9"/>
      <c r="CJ71" s="9"/>
      <c r="CK71" s="9"/>
      <c r="CL71" s="9"/>
      <c r="CM71" s="12"/>
    </row>
    <row r="72" spans="1:91" ht="29.25" customHeight="1" x14ac:dyDescent="0.25">
      <c r="A72" s="17" t="s">
        <v>112</v>
      </c>
      <c r="B72" s="15" t="s">
        <v>36</v>
      </c>
      <c r="C72" s="15" t="s">
        <v>100</v>
      </c>
      <c r="D72" s="15" t="s">
        <v>82</v>
      </c>
      <c r="E72" s="15" t="s">
        <v>113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5" t="s">
        <v>52</v>
      </c>
      <c r="U72" s="5"/>
      <c r="V72" s="6"/>
      <c r="W72" s="6"/>
      <c r="X72" s="6"/>
      <c r="Y72" s="6"/>
      <c r="Z72" s="4"/>
      <c r="AA72" s="9">
        <v>20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>
        <v>175</v>
      </c>
      <c r="AM72" s="9"/>
      <c r="AN72" s="9"/>
      <c r="AO72" s="9"/>
      <c r="AP72" s="9"/>
      <c r="AQ72" s="9"/>
      <c r="AR72" s="16">
        <f>AR73</f>
        <v>195</v>
      </c>
      <c r="AS72" s="9"/>
      <c r="AT72" s="9"/>
      <c r="AU72" s="9"/>
      <c r="AV72" s="9"/>
      <c r="AW72" s="9"/>
      <c r="AX72" s="9">
        <v>20</v>
      </c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16">
        <v>20</v>
      </c>
      <c r="BP72" s="9"/>
      <c r="BQ72" s="9"/>
      <c r="BR72" s="9"/>
      <c r="BS72" s="9"/>
      <c r="BT72" s="9"/>
      <c r="BU72" s="9">
        <v>20</v>
      </c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16">
        <v>20</v>
      </c>
      <c r="CH72" s="9"/>
      <c r="CI72" s="9"/>
      <c r="CJ72" s="9"/>
      <c r="CK72" s="9"/>
      <c r="CL72" s="9"/>
      <c r="CM72" s="12"/>
    </row>
    <row r="73" spans="1:91" ht="21.75" customHeight="1" x14ac:dyDescent="0.25">
      <c r="A73" s="17" t="s">
        <v>53</v>
      </c>
      <c r="B73" s="15" t="s">
        <v>36</v>
      </c>
      <c r="C73" s="15" t="s">
        <v>100</v>
      </c>
      <c r="D73" s="15" t="s">
        <v>82</v>
      </c>
      <c r="E73" s="15" t="s">
        <v>113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5" t="s">
        <v>54</v>
      </c>
      <c r="U73" s="5"/>
      <c r="V73" s="6"/>
      <c r="W73" s="6"/>
      <c r="X73" s="6"/>
      <c r="Y73" s="6"/>
      <c r="Z73" s="4"/>
      <c r="AA73" s="9">
        <v>20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>
        <v>175</v>
      </c>
      <c r="AM73" s="9"/>
      <c r="AN73" s="9"/>
      <c r="AO73" s="9"/>
      <c r="AP73" s="9"/>
      <c r="AQ73" s="9"/>
      <c r="AR73" s="16">
        <v>195</v>
      </c>
      <c r="AS73" s="9"/>
      <c r="AT73" s="9"/>
      <c r="AU73" s="9"/>
      <c r="AV73" s="9"/>
      <c r="AW73" s="9"/>
      <c r="AX73" s="9">
        <v>20</v>
      </c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16">
        <v>20</v>
      </c>
      <c r="BP73" s="9"/>
      <c r="BQ73" s="9"/>
      <c r="BR73" s="9"/>
      <c r="BS73" s="9"/>
      <c r="BT73" s="9"/>
      <c r="BU73" s="9">
        <v>20</v>
      </c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16">
        <v>20</v>
      </c>
      <c r="CH73" s="9"/>
      <c r="CI73" s="9"/>
      <c r="CJ73" s="9"/>
      <c r="CK73" s="9"/>
      <c r="CL73" s="9"/>
      <c r="CM73" s="12"/>
    </row>
    <row r="74" spans="1:91" ht="99.75" customHeight="1" x14ac:dyDescent="0.25">
      <c r="A74" s="14" t="s">
        <v>114</v>
      </c>
      <c r="B74" s="15" t="s">
        <v>36</v>
      </c>
      <c r="C74" s="15" t="s">
        <v>100</v>
      </c>
      <c r="D74" s="15" t="s">
        <v>82</v>
      </c>
      <c r="E74" s="15" t="s">
        <v>115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5" t="s">
        <v>47</v>
      </c>
      <c r="U74" s="5"/>
      <c r="V74" s="6"/>
      <c r="W74" s="6"/>
      <c r="X74" s="6"/>
      <c r="Y74" s="6"/>
      <c r="Z74" s="4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>
        <v>1083.5</v>
      </c>
      <c r="AM74" s="9"/>
      <c r="AN74" s="9"/>
      <c r="AO74" s="9"/>
      <c r="AP74" s="9"/>
      <c r="AQ74" s="9"/>
      <c r="AR74" s="16">
        <f>AR75</f>
        <v>1083.5</v>
      </c>
      <c r="AS74" s="16">
        <f t="shared" ref="AS74:CG74" si="4">AS75</f>
        <v>0</v>
      </c>
      <c r="AT74" s="16">
        <f t="shared" si="4"/>
        <v>0</v>
      </c>
      <c r="AU74" s="16">
        <f t="shared" si="4"/>
        <v>0</v>
      </c>
      <c r="AV74" s="16">
        <f t="shared" si="4"/>
        <v>0</v>
      </c>
      <c r="AW74" s="16">
        <f t="shared" si="4"/>
        <v>0</v>
      </c>
      <c r="AX74" s="16">
        <f t="shared" si="4"/>
        <v>0</v>
      </c>
      <c r="AY74" s="16">
        <f t="shared" si="4"/>
        <v>0</v>
      </c>
      <c r="AZ74" s="16">
        <f t="shared" si="4"/>
        <v>0</v>
      </c>
      <c r="BA74" s="16">
        <f t="shared" si="4"/>
        <v>0</v>
      </c>
      <c r="BB74" s="16">
        <f t="shared" si="4"/>
        <v>0</v>
      </c>
      <c r="BC74" s="16">
        <f t="shared" si="4"/>
        <v>0</v>
      </c>
      <c r="BD74" s="16">
        <f t="shared" si="4"/>
        <v>0</v>
      </c>
      <c r="BE74" s="16">
        <f t="shared" si="4"/>
        <v>0</v>
      </c>
      <c r="BF74" s="16">
        <f t="shared" si="4"/>
        <v>0</v>
      </c>
      <c r="BG74" s="16">
        <f t="shared" si="4"/>
        <v>0</v>
      </c>
      <c r="BH74" s="16">
        <f t="shared" si="4"/>
        <v>0</v>
      </c>
      <c r="BI74" s="16">
        <f t="shared" si="4"/>
        <v>0</v>
      </c>
      <c r="BJ74" s="16">
        <f t="shared" si="4"/>
        <v>0</v>
      </c>
      <c r="BK74" s="16">
        <f t="shared" si="4"/>
        <v>0</v>
      </c>
      <c r="BL74" s="16">
        <f t="shared" si="4"/>
        <v>0</v>
      </c>
      <c r="BM74" s="16">
        <f t="shared" si="4"/>
        <v>0</v>
      </c>
      <c r="BN74" s="16">
        <f t="shared" si="4"/>
        <v>0</v>
      </c>
      <c r="BO74" s="16">
        <f t="shared" si="4"/>
        <v>0</v>
      </c>
      <c r="BP74" s="16">
        <f t="shared" si="4"/>
        <v>0</v>
      </c>
      <c r="BQ74" s="16">
        <f t="shared" si="4"/>
        <v>0</v>
      </c>
      <c r="BR74" s="16">
        <f t="shared" si="4"/>
        <v>0</v>
      </c>
      <c r="BS74" s="16">
        <f t="shared" si="4"/>
        <v>0</v>
      </c>
      <c r="BT74" s="16">
        <f t="shared" si="4"/>
        <v>0</v>
      </c>
      <c r="BU74" s="16">
        <f t="shared" si="4"/>
        <v>0</v>
      </c>
      <c r="BV74" s="16">
        <f t="shared" si="4"/>
        <v>0</v>
      </c>
      <c r="BW74" s="16">
        <f t="shared" si="4"/>
        <v>0</v>
      </c>
      <c r="BX74" s="16">
        <f t="shared" si="4"/>
        <v>0</v>
      </c>
      <c r="BY74" s="16">
        <f t="shared" si="4"/>
        <v>0</v>
      </c>
      <c r="BZ74" s="16">
        <f t="shared" si="4"/>
        <v>0</v>
      </c>
      <c r="CA74" s="16">
        <f t="shared" si="4"/>
        <v>0</v>
      </c>
      <c r="CB74" s="16">
        <f t="shared" si="4"/>
        <v>0</v>
      </c>
      <c r="CC74" s="16">
        <f t="shared" si="4"/>
        <v>0</v>
      </c>
      <c r="CD74" s="16">
        <f t="shared" si="4"/>
        <v>0</v>
      </c>
      <c r="CE74" s="16">
        <f t="shared" si="4"/>
        <v>0</v>
      </c>
      <c r="CF74" s="16">
        <f t="shared" si="4"/>
        <v>0</v>
      </c>
      <c r="CG74" s="16">
        <f t="shared" si="4"/>
        <v>1250</v>
      </c>
      <c r="CH74" s="9"/>
      <c r="CI74" s="9"/>
      <c r="CJ74" s="9"/>
      <c r="CK74" s="9"/>
      <c r="CL74" s="9"/>
      <c r="CM74" s="12"/>
    </row>
    <row r="75" spans="1:91" ht="31.5" customHeight="1" x14ac:dyDescent="0.25">
      <c r="A75" s="17" t="s">
        <v>48</v>
      </c>
      <c r="B75" s="15" t="s">
        <v>36</v>
      </c>
      <c r="C75" s="15" t="s">
        <v>100</v>
      </c>
      <c r="D75" s="15" t="s">
        <v>82</v>
      </c>
      <c r="E75" s="15" t="s">
        <v>115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5" t="s">
        <v>49</v>
      </c>
      <c r="U75" s="5"/>
      <c r="V75" s="6"/>
      <c r="W75" s="6"/>
      <c r="X75" s="6"/>
      <c r="Y75" s="6"/>
      <c r="Z75" s="4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>
        <v>1083.5</v>
      </c>
      <c r="AM75" s="9"/>
      <c r="AN75" s="9"/>
      <c r="AO75" s="9"/>
      <c r="AP75" s="9"/>
      <c r="AQ75" s="9"/>
      <c r="AR75" s="16">
        <v>1083.5</v>
      </c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16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16">
        <v>1250</v>
      </c>
      <c r="CH75" s="9"/>
      <c r="CI75" s="9"/>
      <c r="CJ75" s="9"/>
      <c r="CK75" s="9"/>
      <c r="CL75" s="9"/>
      <c r="CM75" s="12"/>
    </row>
    <row r="76" spans="1:91" ht="62.25" customHeight="1" x14ac:dyDescent="0.25">
      <c r="A76" s="17" t="s">
        <v>116</v>
      </c>
      <c r="B76" s="15" t="s">
        <v>36</v>
      </c>
      <c r="C76" s="15" t="s">
        <v>57</v>
      </c>
      <c r="D76" s="15" t="s">
        <v>100</v>
      </c>
      <c r="E76" s="15" t="s">
        <v>117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5" t="s">
        <v>47</v>
      </c>
      <c r="U76" s="5"/>
      <c r="V76" s="6"/>
      <c r="W76" s="6"/>
      <c r="X76" s="6"/>
      <c r="Y76" s="6"/>
      <c r="Z76" s="4"/>
      <c r="AA76" s="9">
        <v>50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16">
        <f>AR77</f>
        <v>50</v>
      </c>
      <c r="AS76" s="9"/>
      <c r="AT76" s="9"/>
      <c r="AU76" s="9"/>
      <c r="AV76" s="9"/>
      <c r="AW76" s="9"/>
      <c r="AX76" s="9">
        <v>50</v>
      </c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16">
        <v>50</v>
      </c>
      <c r="BP76" s="9"/>
      <c r="BQ76" s="9"/>
      <c r="BR76" s="9"/>
      <c r="BS76" s="9"/>
      <c r="BT76" s="9"/>
      <c r="BU76" s="9">
        <v>50</v>
      </c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16">
        <v>50</v>
      </c>
      <c r="CH76" s="9"/>
      <c r="CI76" s="9"/>
      <c r="CJ76" s="9"/>
      <c r="CK76" s="9"/>
      <c r="CL76" s="9"/>
      <c r="CM76" s="12"/>
    </row>
    <row r="77" spans="1:91" ht="36" customHeight="1" x14ac:dyDescent="0.25">
      <c r="A77" s="17" t="s">
        <v>48</v>
      </c>
      <c r="B77" s="15" t="s">
        <v>36</v>
      </c>
      <c r="C77" s="15" t="s">
        <v>57</v>
      </c>
      <c r="D77" s="15" t="s">
        <v>100</v>
      </c>
      <c r="E77" s="15" t="s">
        <v>117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5" t="s">
        <v>49</v>
      </c>
      <c r="U77" s="5"/>
      <c r="V77" s="6"/>
      <c r="W77" s="6"/>
      <c r="X77" s="6"/>
      <c r="Y77" s="6"/>
      <c r="Z77" s="4"/>
      <c r="AA77" s="9">
        <v>50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16">
        <v>50</v>
      </c>
      <c r="AS77" s="9"/>
      <c r="AT77" s="9"/>
      <c r="AU77" s="9"/>
      <c r="AV77" s="9"/>
      <c r="AW77" s="9"/>
      <c r="AX77" s="9">
        <v>50</v>
      </c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16">
        <v>50</v>
      </c>
      <c r="BP77" s="9"/>
      <c r="BQ77" s="9"/>
      <c r="BR77" s="9"/>
      <c r="BS77" s="9"/>
      <c r="BT77" s="9"/>
      <c r="BU77" s="9">
        <v>50</v>
      </c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16">
        <v>50</v>
      </c>
      <c r="CH77" s="9"/>
      <c r="CI77" s="9"/>
      <c r="CJ77" s="9"/>
      <c r="CK77" s="9"/>
      <c r="CL77" s="9"/>
      <c r="CM77" s="12"/>
    </row>
    <row r="78" spans="1:91" ht="45" customHeight="1" x14ac:dyDescent="0.25">
      <c r="A78" s="17" t="s">
        <v>119</v>
      </c>
      <c r="B78" s="15" t="s">
        <v>36</v>
      </c>
      <c r="C78" s="15" t="s">
        <v>118</v>
      </c>
      <c r="D78" s="15" t="s">
        <v>38</v>
      </c>
      <c r="E78" s="15" t="s">
        <v>120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5" t="s">
        <v>47</v>
      </c>
      <c r="U78" s="5"/>
      <c r="V78" s="6"/>
      <c r="W78" s="6"/>
      <c r="X78" s="6"/>
      <c r="Y78" s="6"/>
      <c r="Z78" s="4"/>
      <c r="AA78" s="9">
        <v>5906.3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>
        <v>-215.7</v>
      </c>
      <c r="AM78" s="9"/>
      <c r="AN78" s="9"/>
      <c r="AO78" s="9"/>
      <c r="AP78" s="9"/>
      <c r="AQ78" s="9"/>
      <c r="AR78" s="16">
        <f>AR79</f>
        <v>5688.3</v>
      </c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16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16"/>
      <c r="CH78" s="9"/>
      <c r="CI78" s="9"/>
      <c r="CJ78" s="9"/>
      <c r="CK78" s="9"/>
      <c r="CL78" s="9"/>
      <c r="CM78" s="12"/>
    </row>
    <row r="79" spans="1:91" ht="33" customHeight="1" x14ac:dyDescent="0.25">
      <c r="A79" s="17" t="s">
        <v>48</v>
      </c>
      <c r="B79" s="15" t="s">
        <v>36</v>
      </c>
      <c r="C79" s="15" t="s">
        <v>118</v>
      </c>
      <c r="D79" s="15" t="s">
        <v>38</v>
      </c>
      <c r="E79" s="15" t="s">
        <v>120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5" t="s">
        <v>49</v>
      </c>
      <c r="U79" s="5"/>
      <c r="V79" s="6"/>
      <c r="W79" s="6"/>
      <c r="X79" s="6"/>
      <c r="Y79" s="6"/>
      <c r="Z79" s="4"/>
      <c r="AA79" s="9">
        <v>5906.3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>
        <v>-215.7</v>
      </c>
      <c r="AM79" s="9"/>
      <c r="AN79" s="9"/>
      <c r="AO79" s="9"/>
      <c r="AP79" s="9"/>
      <c r="AQ79" s="9"/>
      <c r="AR79" s="16">
        <f>5690.6-2.3</f>
        <v>5688.3</v>
      </c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16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16"/>
      <c r="CH79" s="9"/>
      <c r="CI79" s="9"/>
      <c r="CJ79" s="9"/>
      <c r="CK79" s="9"/>
      <c r="CL79" s="9"/>
      <c r="CM79" s="12"/>
    </row>
    <row r="80" spans="1:91" ht="99" customHeight="1" x14ac:dyDescent="0.25">
      <c r="A80" s="14" t="s">
        <v>121</v>
      </c>
      <c r="B80" s="15" t="s">
        <v>36</v>
      </c>
      <c r="C80" s="15" t="s">
        <v>118</v>
      </c>
      <c r="D80" s="15" t="s">
        <v>38</v>
      </c>
      <c r="E80" s="15" t="s">
        <v>122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5" t="s">
        <v>42</v>
      </c>
      <c r="U80" s="5"/>
      <c r="V80" s="6"/>
      <c r="W80" s="6"/>
      <c r="X80" s="6"/>
      <c r="Y80" s="6"/>
      <c r="Z80" s="4"/>
      <c r="AA80" s="9">
        <v>12212.3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6">
        <f>AR81</f>
        <v>12212.3</v>
      </c>
      <c r="AS80" s="9"/>
      <c r="AT80" s="9"/>
      <c r="AU80" s="9"/>
      <c r="AV80" s="9"/>
      <c r="AW80" s="9"/>
      <c r="AX80" s="9">
        <v>12431.9</v>
      </c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16">
        <v>12431.9</v>
      </c>
      <c r="BP80" s="9"/>
      <c r="BQ80" s="9"/>
      <c r="BR80" s="9"/>
      <c r="BS80" s="9"/>
      <c r="BT80" s="9"/>
      <c r="BU80" s="9">
        <v>13279.4</v>
      </c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16">
        <v>13279.4</v>
      </c>
      <c r="CH80" s="9"/>
      <c r="CI80" s="9"/>
      <c r="CJ80" s="9"/>
      <c r="CK80" s="9"/>
      <c r="CL80" s="9"/>
      <c r="CM80" s="12"/>
    </row>
    <row r="81" spans="1:91" ht="19.5" customHeight="1" x14ac:dyDescent="0.25">
      <c r="A81" s="17" t="s">
        <v>123</v>
      </c>
      <c r="B81" s="15" t="s">
        <v>36</v>
      </c>
      <c r="C81" s="15" t="s">
        <v>118</v>
      </c>
      <c r="D81" s="15" t="s">
        <v>38</v>
      </c>
      <c r="E81" s="15" t="s">
        <v>122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 t="s">
        <v>124</v>
      </c>
      <c r="U81" s="5"/>
      <c r="V81" s="6"/>
      <c r="W81" s="6"/>
      <c r="X81" s="6"/>
      <c r="Y81" s="6"/>
      <c r="Z81" s="4"/>
      <c r="AA81" s="9">
        <v>12212.3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16">
        <v>12212.3</v>
      </c>
      <c r="AS81" s="9"/>
      <c r="AT81" s="9"/>
      <c r="AU81" s="9"/>
      <c r="AV81" s="9"/>
      <c r="AW81" s="9"/>
      <c r="AX81" s="9">
        <v>12431.9</v>
      </c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16">
        <v>12431.9</v>
      </c>
      <c r="BP81" s="9"/>
      <c r="BQ81" s="9"/>
      <c r="BR81" s="9"/>
      <c r="BS81" s="9"/>
      <c r="BT81" s="9"/>
      <c r="BU81" s="9">
        <v>13279.4</v>
      </c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16">
        <v>13279.4</v>
      </c>
      <c r="CH81" s="9"/>
      <c r="CI81" s="9"/>
      <c r="CJ81" s="9"/>
      <c r="CK81" s="9"/>
      <c r="CL81" s="9"/>
      <c r="CM81" s="12"/>
    </row>
    <row r="82" spans="1:91" ht="48" customHeight="1" x14ac:dyDescent="0.25">
      <c r="A82" s="17" t="s">
        <v>125</v>
      </c>
      <c r="B82" s="15" t="s">
        <v>36</v>
      </c>
      <c r="C82" s="15" t="s">
        <v>118</v>
      </c>
      <c r="D82" s="15" t="s">
        <v>38</v>
      </c>
      <c r="E82" s="15" t="s">
        <v>122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5" t="s">
        <v>47</v>
      </c>
      <c r="U82" s="5"/>
      <c r="V82" s="6"/>
      <c r="W82" s="6"/>
      <c r="X82" s="6"/>
      <c r="Y82" s="6"/>
      <c r="Z82" s="4"/>
      <c r="AA82" s="9">
        <v>4182.7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>
        <v>4804.3999999999996</v>
      </c>
      <c r="AM82" s="9"/>
      <c r="AN82" s="9"/>
      <c r="AO82" s="9"/>
      <c r="AP82" s="9"/>
      <c r="AQ82" s="9"/>
      <c r="AR82" s="16">
        <f>AR83</f>
        <v>13287.1</v>
      </c>
      <c r="AS82" s="9"/>
      <c r="AT82" s="9"/>
      <c r="AU82" s="9"/>
      <c r="AV82" s="9"/>
      <c r="AW82" s="9"/>
      <c r="AX82" s="9">
        <v>4810.6000000000004</v>
      </c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16">
        <v>4810.6000000000004</v>
      </c>
      <c r="BP82" s="9"/>
      <c r="BQ82" s="9"/>
      <c r="BR82" s="9"/>
      <c r="BS82" s="9"/>
      <c r="BT82" s="9"/>
      <c r="BU82" s="9">
        <v>4819.7</v>
      </c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16">
        <v>4819.7</v>
      </c>
      <c r="CH82" s="9"/>
      <c r="CI82" s="9"/>
      <c r="CJ82" s="9"/>
      <c r="CK82" s="9"/>
      <c r="CL82" s="9"/>
      <c r="CM82" s="12"/>
    </row>
    <row r="83" spans="1:91" ht="32.25" customHeight="1" x14ac:dyDescent="0.25">
      <c r="A83" s="17" t="s">
        <v>48</v>
      </c>
      <c r="B83" s="15" t="s">
        <v>36</v>
      </c>
      <c r="C83" s="15" t="s">
        <v>118</v>
      </c>
      <c r="D83" s="15" t="s">
        <v>38</v>
      </c>
      <c r="E83" s="15" t="s">
        <v>122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5" t="s">
        <v>49</v>
      </c>
      <c r="U83" s="5"/>
      <c r="V83" s="6"/>
      <c r="W83" s="6"/>
      <c r="X83" s="6"/>
      <c r="Y83" s="6"/>
      <c r="Z83" s="4"/>
      <c r="AA83" s="9">
        <v>4182.7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>
        <v>4804.3999999999996</v>
      </c>
      <c r="AM83" s="9"/>
      <c r="AN83" s="9"/>
      <c r="AO83" s="9"/>
      <c r="AP83" s="9"/>
      <c r="AQ83" s="9"/>
      <c r="AR83" s="16">
        <f>8987.1+4300</f>
        <v>13287.1</v>
      </c>
      <c r="AS83" s="9"/>
      <c r="AT83" s="9"/>
      <c r="AU83" s="9"/>
      <c r="AV83" s="9"/>
      <c r="AW83" s="9"/>
      <c r="AX83" s="9">
        <v>4810.6000000000004</v>
      </c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16">
        <v>4810.6000000000004</v>
      </c>
      <c r="BP83" s="9"/>
      <c r="BQ83" s="9"/>
      <c r="BR83" s="9"/>
      <c r="BS83" s="9"/>
      <c r="BT83" s="9"/>
      <c r="BU83" s="9">
        <v>4819.7</v>
      </c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16">
        <v>4819.7</v>
      </c>
      <c r="CH83" s="9"/>
      <c r="CI83" s="9"/>
      <c r="CJ83" s="9"/>
      <c r="CK83" s="9"/>
      <c r="CL83" s="9"/>
      <c r="CM83" s="12"/>
    </row>
    <row r="84" spans="1:91" ht="33.75" customHeight="1" x14ac:dyDescent="0.25">
      <c r="A84" s="17" t="s">
        <v>112</v>
      </c>
      <c r="B84" s="15" t="s">
        <v>36</v>
      </c>
      <c r="C84" s="15" t="s">
        <v>118</v>
      </c>
      <c r="D84" s="15" t="s">
        <v>38</v>
      </c>
      <c r="E84" s="15" t="s">
        <v>126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5" t="s">
        <v>52</v>
      </c>
      <c r="U84" s="5"/>
      <c r="V84" s="6"/>
      <c r="W84" s="6"/>
      <c r="X84" s="6"/>
      <c r="Y84" s="6"/>
      <c r="Z84" s="4"/>
      <c r="AA84" s="9">
        <v>4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16">
        <f>AR85</f>
        <v>4</v>
      </c>
      <c r="AS84" s="9"/>
      <c r="AT84" s="9"/>
      <c r="AU84" s="9"/>
      <c r="AV84" s="9"/>
      <c r="AW84" s="9"/>
      <c r="AX84" s="9">
        <v>4</v>
      </c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16">
        <v>4</v>
      </c>
      <c r="BP84" s="9"/>
      <c r="BQ84" s="9"/>
      <c r="BR84" s="9"/>
      <c r="BS84" s="9"/>
      <c r="BT84" s="9"/>
      <c r="BU84" s="9">
        <v>4</v>
      </c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16">
        <v>4</v>
      </c>
      <c r="CH84" s="9"/>
      <c r="CI84" s="9"/>
      <c r="CJ84" s="9"/>
      <c r="CK84" s="9"/>
      <c r="CL84" s="9"/>
      <c r="CM84" s="12"/>
    </row>
    <row r="85" spans="1:91" ht="23.25" customHeight="1" x14ac:dyDescent="0.25">
      <c r="A85" s="17" t="s">
        <v>53</v>
      </c>
      <c r="B85" s="15" t="s">
        <v>36</v>
      </c>
      <c r="C85" s="15" t="s">
        <v>118</v>
      </c>
      <c r="D85" s="15" t="s">
        <v>38</v>
      </c>
      <c r="E85" s="15" t="s">
        <v>126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 t="s">
        <v>54</v>
      </c>
      <c r="U85" s="5"/>
      <c r="V85" s="6"/>
      <c r="W85" s="6"/>
      <c r="X85" s="6"/>
      <c r="Y85" s="6"/>
      <c r="Z85" s="4"/>
      <c r="AA85" s="9">
        <v>4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6">
        <v>4</v>
      </c>
      <c r="AS85" s="9"/>
      <c r="AT85" s="9"/>
      <c r="AU85" s="9"/>
      <c r="AV85" s="9"/>
      <c r="AW85" s="9"/>
      <c r="AX85" s="9">
        <v>4</v>
      </c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16">
        <v>4</v>
      </c>
      <c r="BP85" s="9"/>
      <c r="BQ85" s="9"/>
      <c r="BR85" s="9"/>
      <c r="BS85" s="9"/>
      <c r="BT85" s="9"/>
      <c r="BU85" s="9">
        <v>4</v>
      </c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16">
        <v>4</v>
      </c>
      <c r="CH85" s="9"/>
      <c r="CI85" s="9"/>
      <c r="CJ85" s="9"/>
      <c r="CK85" s="9"/>
      <c r="CL85" s="9"/>
      <c r="CM85" s="12"/>
    </row>
    <row r="86" spans="1:91" s="18" customFormat="1" ht="31.5" customHeight="1" x14ac:dyDescent="0.25">
      <c r="A86" s="17" t="s">
        <v>150</v>
      </c>
      <c r="B86" s="15" t="s">
        <v>36</v>
      </c>
      <c r="C86" s="15" t="s">
        <v>118</v>
      </c>
      <c r="D86" s="15" t="s">
        <v>38</v>
      </c>
      <c r="E86" s="15" t="s">
        <v>149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5" t="s">
        <v>47</v>
      </c>
      <c r="U86" s="5"/>
      <c r="V86" s="6"/>
      <c r="W86" s="6"/>
      <c r="X86" s="6"/>
      <c r="Y86" s="6"/>
      <c r="Z86" s="4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6">
        <f>AR87</f>
        <v>598</v>
      </c>
      <c r="AS86" s="16">
        <f t="shared" ref="AS86:CG86" si="5">AS87</f>
        <v>0</v>
      </c>
      <c r="AT86" s="16">
        <f t="shared" si="5"/>
        <v>0</v>
      </c>
      <c r="AU86" s="16">
        <f t="shared" si="5"/>
        <v>0</v>
      </c>
      <c r="AV86" s="16">
        <f t="shared" si="5"/>
        <v>0</v>
      </c>
      <c r="AW86" s="16">
        <f t="shared" si="5"/>
        <v>0</v>
      </c>
      <c r="AX86" s="16">
        <f t="shared" si="5"/>
        <v>0</v>
      </c>
      <c r="AY86" s="16">
        <f t="shared" si="5"/>
        <v>0</v>
      </c>
      <c r="AZ86" s="16">
        <f t="shared" si="5"/>
        <v>0</v>
      </c>
      <c r="BA86" s="16">
        <f t="shared" si="5"/>
        <v>0</v>
      </c>
      <c r="BB86" s="16">
        <f t="shared" si="5"/>
        <v>0</v>
      </c>
      <c r="BC86" s="16">
        <f t="shared" si="5"/>
        <v>0</v>
      </c>
      <c r="BD86" s="16">
        <f t="shared" si="5"/>
        <v>0</v>
      </c>
      <c r="BE86" s="16">
        <f t="shared" si="5"/>
        <v>0</v>
      </c>
      <c r="BF86" s="16">
        <f t="shared" si="5"/>
        <v>0</v>
      </c>
      <c r="BG86" s="16">
        <f t="shared" si="5"/>
        <v>0</v>
      </c>
      <c r="BH86" s="16">
        <f t="shared" si="5"/>
        <v>0</v>
      </c>
      <c r="BI86" s="16">
        <f t="shared" si="5"/>
        <v>0</v>
      </c>
      <c r="BJ86" s="16">
        <f t="shared" si="5"/>
        <v>0</v>
      </c>
      <c r="BK86" s="16">
        <f t="shared" si="5"/>
        <v>0</v>
      </c>
      <c r="BL86" s="16">
        <f t="shared" si="5"/>
        <v>0</v>
      </c>
      <c r="BM86" s="16">
        <f t="shared" si="5"/>
        <v>0</v>
      </c>
      <c r="BN86" s="16">
        <f t="shared" si="5"/>
        <v>0</v>
      </c>
      <c r="BO86" s="16">
        <f t="shared" si="5"/>
        <v>0</v>
      </c>
      <c r="BP86" s="16">
        <f t="shared" si="5"/>
        <v>0</v>
      </c>
      <c r="BQ86" s="16">
        <f t="shared" si="5"/>
        <v>0</v>
      </c>
      <c r="BR86" s="16">
        <f t="shared" si="5"/>
        <v>0</v>
      </c>
      <c r="BS86" s="16">
        <f t="shared" si="5"/>
        <v>0</v>
      </c>
      <c r="BT86" s="16">
        <f t="shared" si="5"/>
        <v>0</v>
      </c>
      <c r="BU86" s="16">
        <f t="shared" si="5"/>
        <v>0</v>
      </c>
      <c r="BV86" s="16">
        <f t="shared" si="5"/>
        <v>0</v>
      </c>
      <c r="BW86" s="16">
        <f t="shared" si="5"/>
        <v>0</v>
      </c>
      <c r="BX86" s="16">
        <f t="shared" si="5"/>
        <v>0</v>
      </c>
      <c r="BY86" s="16">
        <f t="shared" si="5"/>
        <v>0</v>
      </c>
      <c r="BZ86" s="16">
        <f t="shared" si="5"/>
        <v>0</v>
      </c>
      <c r="CA86" s="16">
        <f t="shared" si="5"/>
        <v>0</v>
      </c>
      <c r="CB86" s="16">
        <f t="shared" si="5"/>
        <v>0</v>
      </c>
      <c r="CC86" s="16">
        <f t="shared" si="5"/>
        <v>0</v>
      </c>
      <c r="CD86" s="16">
        <f t="shared" si="5"/>
        <v>0</v>
      </c>
      <c r="CE86" s="16">
        <f t="shared" si="5"/>
        <v>0</v>
      </c>
      <c r="CF86" s="16">
        <f t="shared" si="5"/>
        <v>0</v>
      </c>
      <c r="CG86" s="16">
        <f t="shared" si="5"/>
        <v>0</v>
      </c>
      <c r="CH86" s="9"/>
      <c r="CI86" s="9"/>
      <c r="CJ86" s="9"/>
      <c r="CK86" s="9"/>
      <c r="CL86" s="9"/>
      <c r="CM86" s="12"/>
    </row>
    <row r="87" spans="1:91" s="18" customFormat="1" ht="33.75" customHeight="1" x14ac:dyDescent="0.25">
      <c r="A87" s="17" t="s">
        <v>48</v>
      </c>
      <c r="B87" s="15" t="s">
        <v>36</v>
      </c>
      <c r="C87" s="15" t="s">
        <v>118</v>
      </c>
      <c r="D87" s="15" t="s">
        <v>38</v>
      </c>
      <c r="E87" s="15" t="s">
        <v>149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 t="s">
        <v>49</v>
      </c>
      <c r="U87" s="5"/>
      <c r="V87" s="6"/>
      <c r="W87" s="6"/>
      <c r="X87" s="6"/>
      <c r="Y87" s="6"/>
      <c r="Z87" s="4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16">
        <v>598</v>
      </c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16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16"/>
      <c r="CH87" s="9"/>
      <c r="CI87" s="9"/>
      <c r="CJ87" s="9"/>
      <c r="CK87" s="9"/>
      <c r="CL87" s="9"/>
      <c r="CM87" s="12"/>
    </row>
    <row r="88" spans="1:91" ht="52.5" customHeight="1" x14ac:dyDescent="0.25">
      <c r="A88" s="17" t="s">
        <v>127</v>
      </c>
      <c r="B88" s="15" t="s">
        <v>36</v>
      </c>
      <c r="C88" s="15" t="s">
        <v>85</v>
      </c>
      <c r="D88" s="15" t="s">
        <v>38</v>
      </c>
      <c r="E88" s="15" t="s">
        <v>128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5" t="s">
        <v>129</v>
      </c>
      <c r="U88" s="5"/>
      <c r="V88" s="6"/>
      <c r="W88" s="6"/>
      <c r="X88" s="6"/>
      <c r="Y88" s="6"/>
      <c r="Z88" s="4"/>
      <c r="AA88" s="9">
        <v>500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16">
        <f>AR89</f>
        <v>300</v>
      </c>
      <c r="AS88" s="9"/>
      <c r="AT88" s="9"/>
      <c r="AU88" s="9"/>
      <c r="AV88" s="9"/>
      <c r="AW88" s="9"/>
      <c r="AX88" s="9">
        <v>500</v>
      </c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16">
        <v>500</v>
      </c>
      <c r="BP88" s="9"/>
      <c r="BQ88" s="9"/>
      <c r="BR88" s="9"/>
      <c r="BS88" s="9"/>
      <c r="BT88" s="9"/>
      <c r="BU88" s="9">
        <v>500</v>
      </c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16">
        <v>500</v>
      </c>
      <c r="CH88" s="9"/>
      <c r="CI88" s="9"/>
      <c r="CJ88" s="9"/>
      <c r="CK88" s="9"/>
      <c r="CL88" s="9"/>
      <c r="CM88" s="12"/>
    </row>
    <row r="89" spans="1:91" ht="22.5" customHeight="1" x14ac:dyDescent="0.25">
      <c r="A89" s="17" t="s">
        <v>130</v>
      </c>
      <c r="B89" s="15" t="s">
        <v>36</v>
      </c>
      <c r="C89" s="15" t="s">
        <v>85</v>
      </c>
      <c r="D89" s="15" t="s">
        <v>38</v>
      </c>
      <c r="E89" s="15" t="s">
        <v>128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 t="s">
        <v>131</v>
      </c>
      <c r="U89" s="5"/>
      <c r="V89" s="6"/>
      <c r="W89" s="6"/>
      <c r="X89" s="6"/>
      <c r="Y89" s="6"/>
      <c r="Z89" s="4"/>
      <c r="AA89" s="9">
        <v>500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16">
        <f>500-200</f>
        <v>300</v>
      </c>
      <c r="AS89" s="9"/>
      <c r="AT89" s="9"/>
      <c r="AU89" s="9"/>
      <c r="AV89" s="9"/>
      <c r="AW89" s="9"/>
      <c r="AX89" s="9">
        <v>500</v>
      </c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16">
        <v>500</v>
      </c>
      <c r="BP89" s="9"/>
      <c r="BQ89" s="9"/>
      <c r="BR89" s="9"/>
      <c r="BS89" s="9"/>
      <c r="BT89" s="9"/>
      <c r="BU89" s="9">
        <v>500</v>
      </c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16">
        <v>500</v>
      </c>
      <c r="CH89" s="9"/>
      <c r="CI89" s="9"/>
      <c r="CJ89" s="9"/>
      <c r="CK89" s="9"/>
      <c r="CL89" s="9"/>
      <c r="CM89" s="12"/>
    </row>
    <row r="90" spans="1:91" ht="100.5" customHeight="1" x14ac:dyDescent="0.25">
      <c r="A90" s="14" t="s">
        <v>132</v>
      </c>
      <c r="B90" s="15" t="s">
        <v>36</v>
      </c>
      <c r="C90" s="15" t="s">
        <v>62</v>
      </c>
      <c r="D90" s="15" t="s">
        <v>81</v>
      </c>
      <c r="E90" s="15" t="s">
        <v>133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5" t="s">
        <v>42</v>
      </c>
      <c r="U90" s="5"/>
      <c r="V90" s="6"/>
      <c r="W90" s="6"/>
      <c r="X90" s="6"/>
      <c r="Y90" s="6"/>
      <c r="Z90" s="4"/>
      <c r="AA90" s="9">
        <v>50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16">
        <f>AR91</f>
        <v>50</v>
      </c>
      <c r="AS90" s="9"/>
      <c r="AT90" s="9"/>
      <c r="AU90" s="9"/>
      <c r="AV90" s="9"/>
      <c r="AW90" s="9"/>
      <c r="AX90" s="9">
        <v>50</v>
      </c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16">
        <v>50</v>
      </c>
      <c r="BP90" s="9"/>
      <c r="BQ90" s="9"/>
      <c r="BR90" s="9"/>
      <c r="BS90" s="9"/>
      <c r="BT90" s="9"/>
      <c r="BU90" s="9">
        <v>50</v>
      </c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16">
        <v>50</v>
      </c>
      <c r="CH90" s="9"/>
      <c r="CI90" s="9"/>
      <c r="CJ90" s="9"/>
      <c r="CK90" s="9"/>
      <c r="CL90" s="9"/>
      <c r="CM90" s="12"/>
    </row>
    <row r="91" spans="1:91" ht="36" customHeight="1" x14ac:dyDescent="0.25">
      <c r="A91" s="17" t="s">
        <v>43</v>
      </c>
      <c r="B91" s="15" t="s">
        <v>36</v>
      </c>
      <c r="C91" s="15" t="s">
        <v>62</v>
      </c>
      <c r="D91" s="15" t="s">
        <v>81</v>
      </c>
      <c r="E91" s="15" t="s">
        <v>133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5" t="s">
        <v>44</v>
      </c>
      <c r="U91" s="5"/>
      <c r="V91" s="6"/>
      <c r="W91" s="6"/>
      <c r="X91" s="6"/>
      <c r="Y91" s="6"/>
      <c r="Z91" s="4"/>
      <c r="AA91" s="9">
        <v>50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16">
        <v>50</v>
      </c>
      <c r="AS91" s="9"/>
      <c r="AT91" s="9"/>
      <c r="AU91" s="9"/>
      <c r="AV91" s="9"/>
      <c r="AW91" s="9"/>
      <c r="AX91" s="9">
        <v>50</v>
      </c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16">
        <v>50</v>
      </c>
      <c r="BP91" s="9"/>
      <c r="BQ91" s="9"/>
      <c r="BR91" s="9"/>
      <c r="BS91" s="9"/>
      <c r="BT91" s="9"/>
      <c r="BU91" s="9">
        <v>50</v>
      </c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16">
        <v>50</v>
      </c>
      <c r="CH91" s="9"/>
      <c r="CI91" s="9"/>
      <c r="CJ91" s="9"/>
      <c r="CK91" s="9"/>
      <c r="CL91" s="9"/>
      <c r="CM91" s="12"/>
    </row>
    <row r="92" spans="1:91" ht="51" customHeight="1" x14ac:dyDescent="0.25">
      <c r="A92" s="17" t="s">
        <v>134</v>
      </c>
      <c r="B92" s="15" t="s">
        <v>36</v>
      </c>
      <c r="C92" s="15" t="s">
        <v>62</v>
      </c>
      <c r="D92" s="15" t="s">
        <v>81</v>
      </c>
      <c r="E92" s="15" t="s">
        <v>133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5" t="s">
        <v>47</v>
      </c>
      <c r="U92" s="5"/>
      <c r="V92" s="6"/>
      <c r="W92" s="6"/>
      <c r="X92" s="6"/>
      <c r="Y92" s="6"/>
      <c r="Z92" s="4"/>
      <c r="AA92" s="9">
        <v>170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16">
        <f>AR93</f>
        <v>170</v>
      </c>
      <c r="AS92" s="9"/>
      <c r="AT92" s="9"/>
      <c r="AU92" s="9"/>
      <c r="AV92" s="9"/>
      <c r="AW92" s="9"/>
      <c r="AX92" s="9">
        <v>170</v>
      </c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16">
        <v>170</v>
      </c>
      <c r="BP92" s="9"/>
      <c r="BQ92" s="9"/>
      <c r="BR92" s="9"/>
      <c r="BS92" s="9"/>
      <c r="BT92" s="9"/>
      <c r="BU92" s="9">
        <v>170</v>
      </c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16">
        <v>170</v>
      </c>
      <c r="CH92" s="9"/>
      <c r="CI92" s="9"/>
      <c r="CJ92" s="9"/>
      <c r="CK92" s="9"/>
      <c r="CL92" s="9"/>
      <c r="CM92" s="12"/>
    </row>
    <row r="93" spans="1:91" ht="39.75" customHeight="1" x14ac:dyDescent="0.25">
      <c r="A93" s="17" t="s">
        <v>48</v>
      </c>
      <c r="B93" s="15" t="s">
        <v>36</v>
      </c>
      <c r="C93" s="15" t="s">
        <v>62</v>
      </c>
      <c r="D93" s="15" t="s">
        <v>81</v>
      </c>
      <c r="E93" s="15" t="s">
        <v>133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 t="s">
        <v>49</v>
      </c>
      <c r="U93" s="5"/>
      <c r="V93" s="6"/>
      <c r="W93" s="6"/>
      <c r="X93" s="6"/>
      <c r="Y93" s="6"/>
      <c r="Z93" s="4"/>
      <c r="AA93" s="9">
        <v>170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16">
        <v>170</v>
      </c>
      <c r="AS93" s="9"/>
      <c r="AT93" s="9"/>
      <c r="AU93" s="9"/>
      <c r="AV93" s="9"/>
      <c r="AW93" s="9"/>
      <c r="AX93" s="9">
        <v>170</v>
      </c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16">
        <v>170</v>
      </c>
      <c r="BP93" s="9"/>
      <c r="BQ93" s="9"/>
      <c r="BR93" s="9"/>
      <c r="BS93" s="9"/>
      <c r="BT93" s="9"/>
      <c r="BU93" s="9">
        <v>170</v>
      </c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16">
        <v>170</v>
      </c>
      <c r="CH93" s="9"/>
      <c r="CI93" s="9"/>
      <c r="CJ93" s="9"/>
      <c r="CK93" s="9"/>
      <c r="CL93" s="9"/>
      <c r="CM93" s="12"/>
    </row>
    <row r="94" spans="1:91" ht="80.25" customHeight="1" x14ac:dyDescent="0.25">
      <c r="A94" s="17" t="s">
        <v>136</v>
      </c>
      <c r="B94" s="15" t="s">
        <v>36</v>
      </c>
      <c r="C94" s="15" t="s">
        <v>135</v>
      </c>
      <c r="D94" s="15" t="s">
        <v>39</v>
      </c>
      <c r="E94" s="15" t="s">
        <v>137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5" t="s">
        <v>47</v>
      </c>
      <c r="U94" s="5"/>
      <c r="V94" s="6"/>
      <c r="W94" s="6"/>
      <c r="X94" s="6"/>
      <c r="Y94" s="6"/>
      <c r="Z94" s="4"/>
      <c r="AA94" s="9">
        <v>25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16">
        <f>AR95</f>
        <v>25</v>
      </c>
      <c r="AS94" s="9"/>
      <c r="AT94" s="9"/>
      <c r="AU94" s="9"/>
      <c r="AV94" s="9"/>
      <c r="AW94" s="9"/>
      <c r="AX94" s="9">
        <v>25</v>
      </c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16">
        <v>25</v>
      </c>
      <c r="BP94" s="9"/>
      <c r="BQ94" s="9"/>
      <c r="BR94" s="9"/>
      <c r="BS94" s="9"/>
      <c r="BT94" s="9"/>
      <c r="BU94" s="9">
        <v>25</v>
      </c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16">
        <v>25</v>
      </c>
      <c r="CH94" s="9"/>
      <c r="CI94" s="9"/>
      <c r="CJ94" s="9"/>
      <c r="CK94" s="9"/>
      <c r="CL94" s="9"/>
      <c r="CM94" s="12"/>
    </row>
    <row r="95" spans="1:91" ht="35.25" customHeight="1" x14ac:dyDescent="0.25">
      <c r="A95" s="17" t="s">
        <v>48</v>
      </c>
      <c r="B95" s="15" t="s">
        <v>36</v>
      </c>
      <c r="C95" s="15" t="s">
        <v>135</v>
      </c>
      <c r="D95" s="15" t="s">
        <v>39</v>
      </c>
      <c r="E95" s="15" t="s">
        <v>137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5" t="s">
        <v>49</v>
      </c>
      <c r="U95" s="5"/>
      <c r="V95" s="6"/>
      <c r="W95" s="6"/>
      <c r="X95" s="6"/>
      <c r="Y95" s="6"/>
      <c r="Z95" s="4"/>
      <c r="AA95" s="9">
        <v>25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16">
        <v>25</v>
      </c>
      <c r="AS95" s="9"/>
      <c r="AT95" s="9"/>
      <c r="AU95" s="9"/>
      <c r="AV95" s="9"/>
      <c r="AW95" s="9"/>
      <c r="AX95" s="9">
        <v>25</v>
      </c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16">
        <v>25</v>
      </c>
      <c r="BP95" s="9"/>
      <c r="BQ95" s="9"/>
      <c r="BR95" s="9"/>
      <c r="BS95" s="9"/>
      <c r="BT95" s="9"/>
      <c r="BU95" s="9">
        <v>25</v>
      </c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16">
        <v>25</v>
      </c>
      <c r="CH95" s="9"/>
      <c r="CI95" s="9"/>
      <c r="CJ95" s="9"/>
      <c r="CK95" s="9"/>
      <c r="CL95" s="9"/>
      <c r="CM95" s="12"/>
    </row>
    <row r="96" spans="1:91" ht="144" customHeight="1" x14ac:dyDescent="0.25">
      <c r="A96" s="14" t="s">
        <v>139</v>
      </c>
      <c r="B96" s="15" t="s">
        <v>36</v>
      </c>
      <c r="C96" s="15" t="s">
        <v>138</v>
      </c>
      <c r="D96" s="15" t="s">
        <v>82</v>
      </c>
      <c r="E96" s="15" t="s">
        <v>140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5" t="s">
        <v>141</v>
      </c>
      <c r="U96" s="5"/>
      <c r="V96" s="6"/>
      <c r="W96" s="6"/>
      <c r="X96" s="6"/>
      <c r="Y96" s="6"/>
      <c r="Z96" s="4"/>
      <c r="AA96" s="9">
        <v>622.4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16">
        <f>AR97</f>
        <v>622.4</v>
      </c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16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16"/>
      <c r="CH96" s="9"/>
      <c r="CI96" s="9"/>
      <c r="CJ96" s="9"/>
      <c r="CK96" s="9"/>
      <c r="CL96" s="9"/>
      <c r="CM96" s="12"/>
    </row>
    <row r="97" spans="1:91" ht="15.75" x14ac:dyDescent="0.25">
      <c r="A97" s="17" t="s">
        <v>142</v>
      </c>
      <c r="B97" s="15" t="s">
        <v>36</v>
      </c>
      <c r="C97" s="15" t="s">
        <v>138</v>
      </c>
      <c r="D97" s="15" t="s">
        <v>82</v>
      </c>
      <c r="E97" s="15" t="s">
        <v>140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5" t="s">
        <v>143</v>
      </c>
      <c r="U97" s="5"/>
      <c r="V97" s="6"/>
      <c r="W97" s="6"/>
      <c r="X97" s="6"/>
      <c r="Y97" s="6"/>
      <c r="Z97" s="4"/>
      <c r="AA97" s="9">
        <v>622.4</v>
      </c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16">
        <v>622.4</v>
      </c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16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16"/>
      <c r="CH97" s="9"/>
      <c r="CI97" s="9"/>
      <c r="CJ97" s="9"/>
      <c r="CK97" s="9"/>
      <c r="CL97" s="9"/>
      <c r="CM97" s="12"/>
    </row>
  </sheetData>
  <mergeCells count="85">
    <mergeCell ref="C14:C16"/>
    <mergeCell ref="BX14:BX16"/>
    <mergeCell ref="BZ14:BZ16"/>
    <mergeCell ref="AI14:AI16"/>
    <mergeCell ref="BW14:BW16"/>
    <mergeCell ref="AK14:AK16"/>
    <mergeCell ref="BY14:BY16"/>
    <mergeCell ref="BP14:BP16"/>
    <mergeCell ref="V14:V16"/>
    <mergeCell ref="BO14:BO16"/>
    <mergeCell ref="AU14:AU16"/>
    <mergeCell ref="BJ14:BJ16"/>
    <mergeCell ref="E14:S16"/>
    <mergeCell ref="BK14:BK16"/>
    <mergeCell ref="AH14:AH16"/>
    <mergeCell ref="AJ14:AJ16"/>
    <mergeCell ref="CK14:CK16"/>
    <mergeCell ref="U14:U16"/>
    <mergeCell ref="Y14:Y16"/>
    <mergeCell ref="AC14:AC16"/>
    <mergeCell ref="AN14:AN16"/>
    <mergeCell ref="BV14:BV16"/>
    <mergeCell ref="AP14:AP16"/>
    <mergeCell ref="AG14:AG16"/>
    <mergeCell ref="AE14:AE16"/>
    <mergeCell ref="BT14:BT16"/>
    <mergeCell ref="CD14:CD16"/>
    <mergeCell ref="CA14:CA16"/>
    <mergeCell ref="CF14:CF16"/>
    <mergeCell ref="CJ14:CJ16"/>
    <mergeCell ref="CG14:CG16"/>
    <mergeCell ref="BM14:BM16"/>
    <mergeCell ref="CI14:CI16"/>
    <mergeCell ref="B14:B16"/>
    <mergeCell ref="BE14:BE16"/>
    <mergeCell ref="AT14:AT16"/>
    <mergeCell ref="CC14:CC16"/>
    <mergeCell ref="AB14:AB16"/>
    <mergeCell ref="T14:T16"/>
    <mergeCell ref="BR14:BR16"/>
    <mergeCell ref="AY14:AY16"/>
    <mergeCell ref="BB14:BB16"/>
    <mergeCell ref="AL14:AL16"/>
    <mergeCell ref="AS14:AS16"/>
    <mergeCell ref="BF14:BF16"/>
    <mergeCell ref="BS14:BS16"/>
    <mergeCell ref="AV14:AV16"/>
    <mergeCell ref="CB14:CB16"/>
    <mergeCell ref="D14:D16"/>
    <mergeCell ref="CH14:CH16"/>
    <mergeCell ref="X14:X16"/>
    <mergeCell ref="BU14:BU16"/>
    <mergeCell ref="BI14:BI16"/>
    <mergeCell ref="AA14:AA16"/>
    <mergeCell ref="AX14:AX16"/>
    <mergeCell ref="AR14:AR16"/>
    <mergeCell ref="W14:W16"/>
    <mergeCell ref="BL14:BL16"/>
    <mergeCell ref="AM14:AM16"/>
    <mergeCell ref="AF14:AF16"/>
    <mergeCell ref="AD14:AD16"/>
    <mergeCell ref="CM14:CM16"/>
    <mergeCell ref="A14:A16"/>
    <mergeCell ref="Z14:Z16"/>
    <mergeCell ref="BN14:BN16"/>
    <mergeCell ref="AO14:AO16"/>
    <mergeCell ref="BQ14:BQ16"/>
    <mergeCell ref="AQ14:AQ16"/>
    <mergeCell ref="AZ14:AZ16"/>
    <mergeCell ref="BD14:BD16"/>
    <mergeCell ref="AW14:AW16"/>
    <mergeCell ref="BC14:BC16"/>
    <mergeCell ref="BG14:BG16"/>
    <mergeCell ref="CL14:CL16"/>
    <mergeCell ref="BA14:BA16"/>
    <mergeCell ref="CE14:CE16"/>
    <mergeCell ref="BH14:BH16"/>
    <mergeCell ref="A11:CG11"/>
    <mergeCell ref="A1:CG1"/>
    <mergeCell ref="A2:CG2"/>
    <mergeCell ref="A5:CG5"/>
    <mergeCell ref="A6:CG6"/>
    <mergeCell ref="A7:CG7"/>
    <mergeCell ref="A8:CG8"/>
    <mergeCell ref="D3:H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2025-07-31T09:57:42Z</dcterms:created>
  <dcterms:modified xsi:type="dcterms:W3CDTF">2025-11-19T09:15:55Z</dcterms:modified>
</cp:coreProperties>
</file>